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795" tabRatio="757"/>
  </bookViews>
  <sheets>
    <sheet name="ПОСЕЩАЕМОСТЬ ВСЕ" sheetId="1" r:id="rId1"/>
  </sheets>
  <definedNames>
    <definedName name="_xlnm.Print_Area" localSheetId="0">'ПОСЕЩАЕМОСТЬ ВСЕ'!$A$1:$J$137</definedName>
  </definedNames>
  <calcPr calcId="125725"/>
</workbook>
</file>

<file path=xl/calcChain.xml><?xml version="1.0" encoding="utf-8"?>
<calcChain xmlns="http://schemas.openxmlformats.org/spreadsheetml/2006/main">
  <c r="C61" i="1"/>
  <c r="I63"/>
  <c r="C34"/>
  <c r="I34"/>
  <c r="C7"/>
  <c r="I92" l="1"/>
  <c r="H92"/>
  <c r="G92"/>
  <c r="F92"/>
  <c r="E92"/>
  <c r="D92"/>
  <c r="I91"/>
  <c r="H91"/>
  <c r="H90" s="1"/>
  <c r="G91"/>
  <c r="G90" s="1"/>
  <c r="F91"/>
  <c r="F90" s="1"/>
  <c r="E91"/>
  <c r="E90" s="1"/>
  <c r="D91"/>
  <c r="D90" s="1"/>
  <c r="C90"/>
  <c r="C69"/>
  <c r="I89"/>
  <c r="H89"/>
  <c r="G89"/>
  <c r="F89"/>
  <c r="E89"/>
  <c r="D89"/>
  <c r="I88"/>
  <c r="H88"/>
  <c r="G88"/>
  <c r="F88"/>
  <c r="E88"/>
  <c r="D88"/>
  <c r="I87"/>
  <c r="H87"/>
  <c r="G87"/>
  <c r="F87"/>
  <c r="E87"/>
  <c r="D87"/>
  <c r="I86"/>
  <c r="H86"/>
  <c r="G86"/>
  <c r="F86"/>
  <c r="E86"/>
  <c r="D86"/>
  <c r="I85"/>
  <c r="H85"/>
  <c r="G85"/>
  <c r="F85"/>
  <c r="E85"/>
  <c r="D85"/>
  <c r="I84"/>
  <c r="H84"/>
  <c r="G84"/>
  <c r="F84"/>
  <c r="E84"/>
  <c r="D84"/>
  <c r="I83"/>
  <c r="H83"/>
  <c r="G83"/>
  <c r="F83"/>
  <c r="E83"/>
  <c r="D83"/>
  <c r="I82"/>
  <c r="H82"/>
  <c r="G82"/>
  <c r="F82"/>
  <c r="E82"/>
  <c r="D82"/>
  <c r="I81"/>
  <c r="H81"/>
  <c r="G81"/>
  <c r="F81"/>
  <c r="E81"/>
  <c r="D81"/>
  <c r="I80"/>
  <c r="H80"/>
  <c r="G80"/>
  <c r="F80"/>
  <c r="E80"/>
  <c r="D80"/>
  <c r="I79"/>
  <c r="H79"/>
  <c r="G79"/>
  <c r="F79"/>
  <c r="E79"/>
  <c r="D79"/>
  <c r="I78"/>
  <c r="H78"/>
  <c r="G78"/>
  <c r="F78"/>
  <c r="E78"/>
  <c r="D78"/>
  <c r="I77"/>
  <c r="H77"/>
  <c r="G77"/>
  <c r="F77"/>
  <c r="E77"/>
  <c r="D77"/>
  <c r="I76"/>
  <c r="H76"/>
  <c r="G76"/>
  <c r="F76"/>
  <c r="E76"/>
  <c r="D76"/>
  <c r="I75"/>
  <c r="H75"/>
  <c r="G75"/>
  <c r="F75"/>
  <c r="E75"/>
  <c r="D75"/>
  <c r="I74"/>
  <c r="H74"/>
  <c r="G74"/>
  <c r="F74"/>
  <c r="E74"/>
  <c r="D74"/>
  <c r="I73"/>
  <c r="H73"/>
  <c r="G73"/>
  <c r="F73"/>
  <c r="E73"/>
  <c r="D73"/>
  <c r="I72"/>
  <c r="H72"/>
  <c r="G72"/>
  <c r="F72"/>
  <c r="E72"/>
  <c r="D72"/>
  <c r="I71"/>
  <c r="H71"/>
  <c r="G71"/>
  <c r="F71"/>
  <c r="E71"/>
  <c r="D71"/>
  <c r="I70"/>
  <c r="H70"/>
  <c r="G70"/>
  <c r="F70"/>
  <c r="E70"/>
  <c r="D70"/>
  <c r="C6" l="1"/>
  <c r="I69"/>
  <c r="E69"/>
  <c r="G69"/>
  <c r="D69"/>
  <c r="F69"/>
  <c r="H69"/>
  <c r="I90"/>
  <c r="I68" l="1"/>
  <c r="H68"/>
  <c r="G68"/>
  <c r="F68"/>
  <c r="E68"/>
  <c r="D68"/>
  <c r="I67"/>
  <c r="H67"/>
  <c r="G67"/>
  <c r="F67"/>
  <c r="E67"/>
  <c r="D67"/>
  <c r="I66"/>
  <c r="H66"/>
  <c r="G66"/>
  <c r="F66"/>
  <c r="E66"/>
  <c r="D66"/>
  <c r="I65"/>
  <c r="H65"/>
  <c r="G65"/>
  <c r="F65"/>
  <c r="E65"/>
  <c r="D65"/>
  <c r="I64"/>
  <c r="H64"/>
  <c r="G64"/>
  <c r="F64"/>
  <c r="E64"/>
  <c r="D64"/>
  <c r="E63"/>
  <c r="D63"/>
  <c r="E61" l="1"/>
  <c r="G61"/>
  <c r="I61"/>
  <c r="D61"/>
  <c r="F61"/>
  <c r="H61"/>
  <c r="I130" l="1"/>
  <c r="D130" s="1"/>
  <c r="E130" s="1"/>
  <c r="F130" s="1"/>
  <c r="G130" s="1"/>
  <c r="H130" s="1"/>
  <c r="I129"/>
  <c r="D129" s="1"/>
  <c r="E129" s="1"/>
  <c r="F129" s="1"/>
  <c r="G129" s="1"/>
  <c r="H129" s="1"/>
  <c r="I128"/>
  <c r="D128" s="1"/>
  <c r="E128" s="1"/>
  <c r="F128" s="1"/>
  <c r="G128" s="1"/>
  <c r="H128" s="1"/>
  <c r="I126"/>
  <c r="D126" s="1"/>
  <c r="E126" s="1"/>
  <c r="F126" s="1"/>
  <c r="G126" s="1"/>
  <c r="H126" s="1"/>
  <c r="I125"/>
  <c r="D125" s="1"/>
  <c r="E125" s="1"/>
  <c r="F125" s="1"/>
  <c r="G125" s="1"/>
  <c r="H125" s="1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5"/>
  <c r="I104"/>
  <c r="I103"/>
  <c r="D103"/>
  <c r="E103" s="1"/>
  <c r="F103" s="1"/>
  <c r="I102"/>
  <c r="I101"/>
  <c r="I100"/>
  <c r="I99"/>
  <c r="I98"/>
  <c r="I97"/>
  <c r="I96"/>
  <c r="I95"/>
  <c r="I94"/>
  <c r="I93"/>
  <c r="D93"/>
  <c r="E93" s="1"/>
  <c r="F93" s="1"/>
  <c r="G93" s="1"/>
  <c r="H93" s="1"/>
  <c r="C60"/>
  <c r="I60" s="1"/>
  <c r="C59"/>
  <c r="C58"/>
  <c r="I58" s="1"/>
  <c r="C57"/>
  <c r="C56"/>
  <c r="I56" s="1"/>
  <c r="C55"/>
  <c r="I55" s="1"/>
  <c r="C54"/>
  <c r="C53"/>
  <c r="C52"/>
  <c r="I52" s="1"/>
  <c r="C51"/>
  <c r="I51" s="1"/>
  <c r="C50"/>
  <c r="I50" s="1"/>
  <c r="C49"/>
  <c r="C48"/>
  <c r="I48" s="1"/>
  <c r="C47"/>
  <c r="I47" s="1"/>
  <c r="C46"/>
  <c r="C45"/>
  <c r="C44"/>
  <c r="I44" s="1"/>
  <c r="C43"/>
  <c r="I43" s="1"/>
  <c r="C42"/>
  <c r="I42" s="1"/>
  <c r="C41"/>
  <c r="D36"/>
  <c r="F33"/>
  <c r="E33"/>
  <c r="D33"/>
  <c r="C33"/>
  <c r="F32"/>
  <c r="E32"/>
  <c r="D32"/>
  <c r="C32"/>
  <c r="E31"/>
  <c r="D31"/>
  <c r="C31"/>
  <c r="E30"/>
  <c r="D30"/>
  <c r="C30"/>
  <c r="E29"/>
  <c r="D29"/>
  <c r="C29"/>
  <c r="E28"/>
  <c r="D28"/>
  <c r="C28"/>
  <c r="E27"/>
  <c r="D27"/>
  <c r="C27"/>
  <c r="E26"/>
  <c r="D26"/>
  <c r="C26"/>
  <c r="D25"/>
  <c r="C25"/>
  <c r="D24"/>
  <c r="C24"/>
  <c r="D23"/>
  <c r="C23"/>
  <c r="D22"/>
  <c r="C22"/>
  <c r="D21"/>
  <c r="C21"/>
  <c r="D20"/>
  <c r="C20"/>
  <c r="C19"/>
  <c r="C18"/>
  <c r="C17"/>
  <c r="C16"/>
  <c r="C15"/>
  <c r="C14"/>
  <c r="I13"/>
  <c r="D13"/>
  <c r="E13" s="1"/>
  <c r="F13" s="1"/>
  <c r="G13" s="1"/>
  <c r="H13" s="1"/>
  <c r="I9"/>
  <c r="D9"/>
  <c r="D111" l="1"/>
  <c r="E111" s="1"/>
  <c r="F111" s="1"/>
  <c r="G111" s="1"/>
  <c r="H111" s="1"/>
  <c r="D119"/>
  <c r="E119" s="1"/>
  <c r="F119" s="1"/>
  <c r="G119" s="1"/>
  <c r="H119" s="1"/>
  <c r="D107"/>
  <c r="E107" s="1"/>
  <c r="F107" s="1"/>
  <c r="G107" s="1"/>
  <c r="H107" s="1"/>
  <c r="D115"/>
  <c r="E115" s="1"/>
  <c r="F115" s="1"/>
  <c r="E36"/>
  <c r="E34" s="1"/>
  <c r="D34"/>
  <c r="D56"/>
  <c r="E56" s="1"/>
  <c r="F56" s="1"/>
  <c r="G56" s="1"/>
  <c r="H56" s="1"/>
  <c r="D104"/>
  <c r="E104" s="1"/>
  <c r="F104" s="1"/>
  <c r="G104" s="1"/>
  <c r="H104" s="1"/>
  <c r="D109"/>
  <c r="E109" s="1"/>
  <c r="F109" s="1"/>
  <c r="G109" s="1"/>
  <c r="H109" s="1"/>
  <c r="D113"/>
  <c r="E113" s="1"/>
  <c r="F113" s="1"/>
  <c r="G113" s="1"/>
  <c r="H113" s="1"/>
  <c r="D117"/>
  <c r="E117" s="1"/>
  <c r="F117" s="1"/>
  <c r="G117" s="1"/>
  <c r="H117" s="1"/>
  <c r="D121"/>
  <c r="E121" s="1"/>
  <c r="F121" s="1"/>
  <c r="G121" s="1"/>
  <c r="H121" s="1"/>
  <c r="E9"/>
  <c r="E7" s="1"/>
  <c r="E6" s="1"/>
  <c r="D7"/>
  <c r="D6" s="1"/>
  <c r="I7"/>
  <c r="D123"/>
  <c r="E123" s="1"/>
  <c r="F123" s="1"/>
  <c r="G123" s="1"/>
  <c r="H123" s="1"/>
  <c r="D60"/>
  <c r="E60" s="1"/>
  <c r="F60" s="1"/>
  <c r="G60" s="1"/>
  <c r="H60" s="1"/>
  <c r="D48"/>
  <c r="E48" s="1"/>
  <c r="F48" s="1"/>
  <c r="G48" s="1"/>
  <c r="H48" s="1"/>
  <c r="D108"/>
  <c r="E108" s="1"/>
  <c r="F108" s="1"/>
  <c r="G108" s="1"/>
  <c r="H108" s="1"/>
  <c r="D112"/>
  <c r="E112" s="1"/>
  <c r="F112" s="1"/>
  <c r="G112" s="1"/>
  <c r="H112" s="1"/>
  <c r="D116"/>
  <c r="E116" s="1"/>
  <c r="F116" s="1"/>
  <c r="G116" s="1"/>
  <c r="H116" s="1"/>
  <c r="D120"/>
  <c r="E120" s="1"/>
  <c r="F120" s="1"/>
  <c r="G120" s="1"/>
  <c r="H120" s="1"/>
  <c r="D124"/>
  <c r="E124" s="1"/>
  <c r="F124" s="1"/>
  <c r="G124" s="1"/>
  <c r="H124" s="1"/>
  <c r="D50"/>
  <c r="E50" s="1"/>
  <c r="F50" s="1"/>
  <c r="G50" s="1"/>
  <c r="H50" s="1"/>
  <c r="D42"/>
  <c r="E42" s="1"/>
  <c r="F42" s="1"/>
  <c r="G42" s="1"/>
  <c r="H42" s="1"/>
  <c r="I46"/>
  <c r="I54"/>
  <c r="I59"/>
  <c r="D59" s="1"/>
  <c r="E59" s="1"/>
  <c r="F59" s="1"/>
  <c r="G59" s="1"/>
  <c r="H59" s="1"/>
  <c r="D44"/>
  <c r="E44" s="1"/>
  <c r="F44" s="1"/>
  <c r="G44" s="1"/>
  <c r="H44" s="1"/>
  <c r="D52"/>
  <c r="E52" s="1"/>
  <c r="F52" s="1"/>
  <c r="G52" s="1"/>
  <c r="H52" s="1"/>
  <c r="D105"/>
  <c r="E105" s="1"/>
  <c r="F105" s="1"/>
  <c r="G105" s="1"/>
  <c r="H105" s="1"/>
  <c r="D110"/>
  <c r="E110" s="1"/>
  <c r="F110" s="1"/>
  <c r="G110" s="1"/>
  <c r="H110" s="1"/>
  <c r="D114"/>
  <c r="E114" s="1"/>
  <c r="F114" s="1"/>
  <c r="G114" s="1"/>
  <c r="H114" s="1"/>
  <c r="D118"/>
  <c r="E118" s="1"/>
  <c r="F118" s="1"/>
  <c r="G118" s="1"/>
  <c r="H118" s="1"/>
  <c r="D122"/>
  <c r="E122" s="1"/>
  <c r="F122" s="1"/>
  <c r="G122" s="1"/>
  <c r="H122" s="1"/>
  <c r="D58"/>
  <c r="E58" s="1"/>
  <c r="F58" s="1"/>
  <c r="G58" s="1"/>
  <c r="H58" s="1"/>
  <c r="D94"/>
  <c r="E94" s="1"/>
  <c r="F94" s="1"/>
  <c r="G94" s="1"/>
  <c r="H94" s="1"/>
  <c r="D95"/>
  <c r="E95" s="1"/>
  <c r="F95" s="1"/>
  <c r="G95" s="1"/>
  <c r="H95" s="1"/>
  <c r="D96"/>
  <c r="E96" s="1"/>
  <c r="F96" s="1"/>
  <c r="G96" s="1"/>
  <c r="H96" s="1"/>
  <c r="D97"/>
  <c r="E97" s="1"/>
  <c r="F97" s="1"/>
  <c r="G97" s="1"/>
  <c r="H97" s="1"/>
  <c r="D98"/>
  <c r="E98" s="1"/>
  <c r="F98" s="1"/>
  <c r="G98" s="1"/>
  <c r="H98" s="1"/>
  <c r="D99"/>
  <c r="E99" s="1"/>
  <c r="F99" s="1"/>
  <c r="G99" s="1"/>
  <c r="H99" s="1"/>
  <c r="D100"/>
  <c r="E100" s="1"/>
  <c r="F100" s="1"/>
  <c r="G100" s="1"/>
  <c r="H100" s="1"/>
  <c r="D101"/>
  <c r="E101" s="1"/>
  <c r="F101" s="1"/>
  <c r="G101" s="1"/>
  <c r="H101" s="1"/>
  <c r="D102"/>
  <c r="E102" s="1"/>
  <c r="F102" s="1"/>
  <c r="G102" s="1"/>
  <c r="H102" s="1"/>
  <c r="I57"/>
  <c r="D57" s="1"/>
  <c r="E57" s="1"/>
  <c r="F57" s="1"/>
  <c r="G57" s="1"/>
  <c r="H57" s="1"/>
  <c r="I41"/>
  <c r="D41" s="1"/>
  <c r="E41" s="1"/>
  <c r="F41" s="1"/>
  <c r="G41" s="1"/>
  <c r="H41" s="1"/>
  <c r="I45"/>
  <c r="D45" s="1"/>
  <c r="E45" s="1"/>
  <c r="F45" s="1"/>
  <c r="G45" s="1"/>
  <c r="H45" s="1"/>
  <c r="I49"/>
  <c r="I53"/>
  <c r="D53" s="1"/>
  <c r="E53" s="1"/>
  <c r="F53" s="1"/>
  <c r="G53" s="1"/>
  <c r="H53" s="1"/>
  <c r="D43"/>
  <c r="E43" s="1"/>
  <c r="F43" s="1"/>
  <c r="G43" s="1"/>
  <c r="H43" s="1"/>
  <c r="D47"/>
  <c r="E47" s="1"/>
  <c r="F47" s="1"/>
  <c r="G47" s="1"/>
  <c r="H47" s="1"/>
  <c r="D51"/>
  <c r="E51" s="1"/>
  <c r="F51" s="1"/>
  <c r="G51" s="1"/>
  <c r="H51" s="1"/>
  <c r="D55"/>
  <c r="E55" s="1"/>
  <c r="F55" s="1"/>
  <c r="G55" s="1"/>
  <c r="H55" s="1"/>
  <c r="I6" l="1"/>
  <c r="G115"/>
  <c r="H115" s="1"/>
  <c r="F9"/>
  <c r="F7" s="1"/>
  <c r="F36"/>
  <c r="G36"/>
  <c r="F34"/>
  <c r="G9"/>
  <c r="D54"/>
  <c r="E54" s="1"/>
  <c r="F54" s="1"/>
  <c r="G54" s="1"/>
  <c r="H54" s="1"/>
  <c r="D46"/>
  <c r="E46" s="1"/>
  <c r="F46" s="1"/>
  <c r="G46" s="1"/>
  <c r="H46" s="1"/>
  <c r="D49"/>
  <c r="E49" s="1"/>
  <c r="F49" s="1"/>
  <c r="G49" s="1"/>
  <c r="H49" s="1"/>
  <c r="F6" l="1"/>
  <c r="H36"/>
  <c r="H34" s="1"/>
  <c r="G34"/>
  <c r="G7"/>
  <c r="H9"/>
  <c r="H7" s="1"/>
  <c r="G6" l="1"/>
  <c r="H6"/>
</calcChain>
</file>

<file path=xl/sharedStrings.xml><?xml version="1.0" encoding="utf-8"?>
<sst xmlns="http://schemas.openxmlformats.org/spreadsheetml/2006/main" count="157" uniqueCount="86">
  <si>
    <t>№</t>
  </si>
  <si>
    <t>Целевой показатель</t>
  </si>
  <si>
    <t>базовое значение 2017 года, тыс. чел.</t>
  </si>
  <si>
    <t>ОГАУК "ДНТ "Авангард"</t>
  </si>
  <si>
    <t>ОГАУК "ЦТК"</t>
  </si>
  <si>
    <t>ОГАУК "ТО РНД"</t>
  </si>
  <si>
    <t>ОГАУК "Дом искусств"</t>
  </si>
  <si>
    <t>Томский</t>
  </si>
  <si>
    <t>г.Кедровый</t>
  </si>
  <si>
    <t>г.Стрежевой</t>
  </si>
  <si>
    <t>г.Томск</t>
  </si>
  <si>
    <t>ЗАТО Северск</t>
  </si>
  <si>
    <t>КДУ</t>
  </si>
  <si>
    <t>в том числе:</t>
  </si>
  <si>
    <t>ОГАУК "Театр драмы"</t>
  </si>
  <si>
    <t>ОГАУК ТО ТЮЗ</t>
  </si>
  <si>
    <t>ОГАУК ТОТКиА "Скоморох"</t>
  </si>
  <si>
    <t>МБУ "СМТ"</t>
  </si>
  <si>
    <t>МБУ "Северский ТЮЗ"</t>
  </si>
  <si>
    <t>Частные театры (Индиго, Версия)</t>
  </si>
  <si>
    <t>ДШИ</t>
  </si>
  <si>
    <t>Томский музыкальный колледж им. Э.В.Денисова</t>
  </si>
  <si>
    <t>Губернаторский колледж социально-культурных технологий и инноваций</t>
  </si>
  <si>
    <t>Томский областной краеведческий музей им.М.Б.Шатилова - всего (с филиалами)</t>
  </si>
  <si>
    <t>Томский областной художественный музей - всего (с филиалами)</t>
  </si>
  <si>
    <t>МКУ "Бакчарский краеведческий музей северного садоводства"</t>
  </si>
  <si>
    <t>МБУ "Зырянский краеведческий музей" с. Зырянское</t>
  </si>
  <si>
    <t>МУК "Муниципальный музей" с. Парабель</t>
  </si>
  <si>
    <t>МБУ "Музей истории Томска"</t>
  </si>
  <si>
    <t>МБУ "Музей г.Северска"</t>
  </si>
  <si>
    <t>ТОДЮБ</t>
  </si>
  <si>
    <t>ТОУНБ им.А.С.Пушкина</t>
  </si>
  <si>
    <t xml:space="preserve"> Кроме того: Структурные подразделения учр-ний культуры, осуществляющие библиотечную деятельность</t>
  </si>
  <si>
    <t>Зоопарки</t>
  </si>
  <si>
    <t>Приложение № 1</t>
  </si>
  <si>
    <t>Количество участников клубных формирований, тыс. чел. (всего)</t>
  </si>
  <si>
    <t>Александровский район</t>
  </si>
  <si>
    <t>Асиновский район</t>
  </si>
  <si>
    <t>Бакчарский район</t>
  </si>
  <si>
    <t>Верхнекетский район</t>
  </si>
  <si>
    <t>Зырянский район</t>
  </si>
  <si>
    <t>Каргасокский район</t>
  </si>
  <si>
    <t>Кожевниковский район</t>
  </si>
  <si>
    <t>Колпашевский район</t>
  </si>
  <si>
    <t>Кривошеинский район</t>
  </si>
  <si>
    <t>Молчановский район</t>
  </si>
  <si>
    <t>Парабельский район</t>
  </si>
  <si>
    <t>Первомайский район</t>
  </si>
  <si>
    <t>Тегульдетский район</t>
  </si>
  <si>
    <t>Томский район</t>
  </si>
  <si>
    <t>Чаинский район</t>
  </si>
  <si>
    <t>Шегарский район</t>
  </si>
  <si>
    <t>Муниципальные образования всего, в том числе:</t>
  </si>
  <si>
    <t>Количество посещений платных культурно-массовых мероприятий клубов и домов культуры, тыс. чел. (всего)</t>
  </si>
  <si>
    <t>МУ "Первомайский районный краеведческий музей"всего (с филиалом)</t>
  </si>
  <si>
    <t>МУК "Краеведческий музей Шегарского района"</t>
  </si>
  <si>
    <t>Количество учащихся детских школ искусств на начало учебного года, тыс. чел. (всего)</t>
  </si>
  <si>
    <t>Количество учащихся учреждений среднего профессионального образования сферы культуры, тыс. чел. (всего)</t>
  </si>
  <si>
    <t>Увеличение на 15 % числа посещений организаций культуры (%)</t>
  </si>
  <si>
    <t>2019 год</t>
  </si>
  <si>
    <t>2020 год</t>
  </si>
  <si>
    <t>2021 год</t>
  </si>
  <si>
    <t>2022 год</t>
  </si>
  <si>
    <t>2023 год</t>
  </si>
  <si>
    <t>2024 год</t>
  </si>
  <si>
    <t>Увеличение числа посещений организаций культуры Томской области</t>
  </si>
  <si>
    <t>Количество посещений государственных и муниципальных театров, негосударственных организаций, осуществляющих театральную деятельность (мероприятий в России), тыс. чел. (всего)</t>
  </si>
  <si>
    <t>Количество посещений государственных, муниципальных и негосударственных организаций музейного типа, тыс.чел. (всего)</t>
  </si>
  <si>
    <t>Количество посещений общедоступных (публичных) библиотек, в том числе культурно-массовых мероприятий, проводимых в библиотеках,  тыс.чел. (всего)</t>
  </si>
  <si>
    <t>Количество посещений концертных организаций (ОГАУК "Томская областная государственная филармония"), тыс.чел. (всего)</t>
  </si>
  <si>
    <t>Количество посещений зоопарков, тыс.чел. (всего)</t>
  </si>
  <si>
    <t>Численность населения, получившего услуги автоклубов, тыс.чел. (всего)</t>
  </si>
  <si>
    <t>Количество посещений парков культуры и отдыха, тыс.чел. (всего)</t>
  </si>
  <si>
    <t>Количество посещений цирков, тыс.чел. (всего)</t>
  </si>
  <si>
    <t>Количество зрителей на сеансах отечественных фильмов, тыс.чел. (всего)</t>
  </si>
  <si>
    <t>Респонденты</t>
  </si>
  <si>
    <t>Театры</t>
  </si>
  <si>
    <t>ПОУ</t>
  </si>
  <si>
    <t>Музеи</t>
  </si>
  <si>
    <t>Библиотеки</t>
  </si>
  <si>
    <t>Фонд кино</t>
  </si>
  <si>
    <t>КДУ, библиотеки</t>
  </si>
  <si>
    <t>Концертные организации и коллективы</t>
  </si>
  <si>
    <t>Цирки</t>
  </si>
  <si>
    <t>Парки культуры и отдыха</t>
  </si>
  <si>
    <t>к приказу от 01.04.2019 № 083/01-09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</si>
</sst>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3" fillId="0" borderId="0" xfId="0" applyFont="1"/>
    <xf numFmtId="0" fontId="3" fillId="3" borderId="0" xfId="0" applyFont="1" applyFill="1"/>
    <xf numFmtId="4" fontId="3" fillId="0" borderId="0" xfId="0" applyNumberFormat="1" applyFont="1"/>
    <xf numFmtId="1" fontId="3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/>
    <xf numFmtId="164" fontId="6" fillId="0" borderId="0" xfId="0" applyNumberFormat="1" applyFont="1"/>
    <xf numFmtId="1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Border="1"/>
    <xf numFmtId="164" fontId="6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top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 applyProtection="1">
      <alignment horizontal="center" vertical="center"/>
      <protection locked="0"/>
    </xf>
    <xf numFmtId="1" fontId="8" fillId="3" borderId="0" xfId="0" applyNumberFormat="1" applyFont="1" applyFill="1" applyProtection="1">
      <protection locked="0"/>
    </xf>
    <xf numFmtId="164" fontId="2" fillId="3" borderId="0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Border="1" applyAlignment="1">
      <alignment vertical="center"/>
    </xf>
    <xf numFmtId="164" fontId="1" fillId="3" borderId="0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horizontal="left" vertical="center"/>
    </xf>
    <xf numFmtId="164" fontId="7" fillId="0" borderId="0" xfId="0" applyNumberFormat="1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top"/>
    </xf>
    <xf numFmtId="1" fontId="7" fillId="3" borderId="6" xfId="0" applyNumberFormat="1" applyFont="1" applyFill="1" applyBorder="1" applyAlignment="1">
      <alignment horizontal="center" vertical="top"/>
    </xf>
    <xf numFmtId="1" fontId="7" fillId="3" borderId="7" xfId="0" applyNumberFormat="1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/>
    </xf>
    <xf numFmtId="1" fontId="7" fillId="3" borderId="6" xfId="0" applyNumberFormat="1" applyFont="1" applyFill="1" applyBorder="1" applyAlignment="1">
      <alignment horizontal="center" vertical="center"/>
    </xf>
    <xf numFmtId="1" fontId="7" fillId="3" borderId="7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164" fontId="7" fillId="3" borderId="5" xfId="0" applyNumberFormat="1" applyFont="1" applyFill="1" applyBorder="1" applyAlignment="1">
      <alignment horizontal="center" vertical="top"/>
    </xf>
    <xf numFmtId="164" fontId="7" fillId="3" borderId="6" xfId="0" applyNumberFormat="1" applyFont="1" applyFill="1" applyBorder="1" applyAlignment="1">
      <alignment horizontal="center" vertical="top"/>
    </xf>
    <xf numFmtId="164" fontId="7" fillId="3" borderId="7" xfId="0" applyNumberFormat="1" applyFont="1" applyFill="1" applyBorder="1" applyAlignment="1">
      <alignment horizontal="center" vertical="top"/>
    </xf>
    <xf numFmtId="164" fontId="7" fillId="3" borderId="5" xfId="0" applyNumberFormat="1" applyFont="1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  <xf numFmtId="14" fontId="3" fillId="0" borderId="0" xfId="0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38"/>
  <sheetViews>
    <sheetView tabSelected="1" view="pageBreakPreview" zoomScale="85" zoomScaleSheetLayoutView="85" workbookViewId="0">
      <selection activeCell="G2" sqref="G2"/>
    </sheetView>
  </sheetViews>
  <sheetFormatPr defaultRowHeight="20.25"/>
  <cols>
    <col min="1" max="1" width="9.85546875" style="4" customWidth="1"/>
    <col min="2" max="2" width="54" style="1" customWidth="1"/>
    <col min="3" max="3" width="15" style="1" customWidth="1"/>
    <col min="4" max="4" width="16.28515625" style="1" customWidth="1"/>
    <col min="5" max="5" width="15" style="1" customWidth="1"/>
    <col min="6" max="6" width="14.5703125" style="1" customWidth="1"/>
    <col min="7" max="7" width="13.5703125" style="1" customWidth="1"/>
    <col min="8" max="8" width="13.85546875" style="1" customWidth="1"/>
    <col min="9" max="9" width="13.5703125" style="1" customWidth="1"/>
    <col min="10" max="10" width="17.7109375" style="1" customWidth="1"/>
    <col min="11" max="16384" width="9.140625" style="1"/>
  </cols>
  <sheetData>
    <row r="1" spans="1:11">
      <c r="A1" s="5"/>
      <c r="B1" s="6"/>
      <c r="C1" s="6"/>
      <c r="D1" s="6"/>
      <c r="E1" s="6"/>
      <c r="F1" s="6" t="s">
        <v>34</v>
      </c>
      <c r="H1" s="6"/>
      <c r="K1" s="6"/>
    </row>
    <row r="2" spans="1:11">
      <c r="A2" s="5"/>
      <c r="B2" s="6"/>
      <c r="C2" s="6"/>
      <c r="D2" s="6"/>
      <c r="E2" s="6"/>
      <c r="F2" s="6" t="s">
        <v>85</v>
      </c>
      <c r="G2" s="72"/>
      <c r="H2" s="6"/>
      <c r="K2" s="6"/>
    </row>
    <row r="3" spans="1:11">
      <c r="A3" s="5"/>
      <c r="B3" s="6"/>
      <c r="C3" s="6"/>
      <c r="D3" s="6"/>
      <c r="E3" s="6"/>
      <c r="F3" s="6"/>
      <c r="H3" s="6"/>
      <c r="K3" s="6"/>
    </row>
    <row r="4" spans="1:11">
      <c r="A4" s="59" t="s">
        <v>65</v>
      </c>
      <c r="B4" s="59"/>
      <c r="C4" s="59"/>
      <c r="D4" s="59"/>
      <c r="E4" s="59"/>
      <c r="F4" s="59"/>
      <c r="G4" s="59"/>
      <c r="H4" s="59"/>
      <c r="I4" s="59"/>
      <c r="J4" s="52"/>
      <c r="K4" s="7"/>
    </row>
    <row r="5" spans="1:11" ht="66">
      <c r="A5" s="8" t="s">
        <v>0</v>
      </c>
      <c r="B5" s="9" t="s">
        <v>1</v>
      </c>
      <c r="C5" s="9" t="s">
        <v>2</v>
      </c>
      <c r="D5" s="10" t="s">
        <v>59</v>
      </c>
      <c r="E5" s="10" t="s">
        <v>60</v>
      </c>
      <c r="F5" s="10" t="s">
        <v>61</v>
      </c>
      <c r="G5" s="10" t="s">
        <v>62</v>
      </c>
      <c r="H5" s="10" t="s">
        <v>63</v>
      </c>
      <c r="I5" s="10" t="s">
        <v>64</v>
      </c>
      <c r="J5" s="10" t="s">
        <v>75</v>
      </c>
      <c r="K5" s="7"/>
    </row>
    <row r="6" spans="1:11" ht="36.75" customHeight="1">
      <c r="A6" s="57" t="s">
        <v>58</v>
      </c>
      <c r="B6" s="58"/>
      <c r="C6" s="42">
        <f>(C7+C34+C61+C69+C90+C93+C103+C131+C132+C133+C134+C135+C136)/($C$7+$C$34+$C$61+$C$69+$C$90+$C$93+$C$103+$C$131+$C$132+$C$133+$C$134+$C$135+$C$136)*100</f>
        <v>100</v>
      </c>
      <c r="D6" s="42">
        <f t="shared" ref="D6:I6" si="0">(D7+D34+D61+D69+D90+D93+D103+D131+D132+D133+D134+D135+D136)/($C$7+$C$34+$C$61+$C$69+$C$90+$C$93+$C$103+$C$131+$C$132+$C$133+$C$134+$C$135+$C$136)*100</f>
        <v>101.02604828327624</v>
      </c>
      <c r="E6" s="42">
        <f t="shared" si="0"/>
        <v>103.38272205624995</v>
      </c>
      <c r="F6" s="42">
        <f t="shared" si="0"/>
        <v>105.37518784972022</v>
      </c>
      <c r="G6" s="42">
        <f t="shared" si="0"/>
        <v>107.15324249619135</v>
      </c>
      <c r="H6" s="42">
        <f t="shared" si="0"/>
        <v>110.02660240093356</v>
      </c>
      <c r="I6" s="42">
        <f t="shared" si="0"/>
        <v>114.50021607292955</v>
      </c>
      <c r="J6" s="42"/>
      <c r="K6" s="7"/>
    </row>
    <row r="7" spans="1:11" ht="33">
      <c r="A7" s="54">
        <v>1</v>
      </c>
      <c r="B7" s="44" t="s">
        <v>35</v>
      </c>
      <c r="C7" s="45">
        <f t="shared" ref="C7:I7" si="1">SUM(C9:C13)</f>
        <v>31.386000000000003</v>
      </c>
      <c r="D7" s="45">
        <f t="shared" si="1"/>
        <v>31.405034000000001</v>
      </c>
      <c r="E7" s="45">
        <f t="shared" si="1"/>
        <v>31.435068000000001</v>
      </c>
      <c r="F7" s="45">
        <f t="shared" si="1"/>
        <v>31.466101999999999</v>
      </c>
      <c r="G7" s="45">
        <f t="shared" si="1"/>
        <v>31.497135999999998</v>
      </c>
      <c r="H7" s="45">
        <f t="shared" si="1"/>
        <v>31.537255999999996</v>
      </c>
      <c r="I7" s="45">
        <f t="shared" si="1"/>
        <v>31.601151999999999</v>
      </c>
      <c r="J7" s="66" t="s">
        <v>12</v>
      </c>
      <c r="K7" s="7"/>
    </row>
    <row r="8" spans="1:11">
      <c r="A8" s="55"/>
      <c r="B8" s="14" t="s">
        <v>13</v>
      </c>
      <c r="C8" s="17"/>
      <c r="D8" s="17"/>
      <c r="E8" s="17"/>
      <c r="F8" s="17"/>
      <c r="G8" s="17"/>
      <c r="H8" s="17"/>
      <c r="I8" s="17"/>
      <c r="J8" s="67"/>
      <c r="K8" s="7"/>
    </row>
    <row r="9" spans="1:11">
      <c r="A9" s="55"/>
      <c r="B9" s="14" t="s">
        <v>3</v>
      </c>
      <c r="C9" s="17">
        <v>0.97099999999999997</v>
      </c>
      <c r="D9" s="17">
        <f>C9+0.000194</f>
        <v>0.971194</v>
      </c>
      <c r="E9" s="17">
        <f>D9+0.000194</f>
        <v>0.97138800000000003</v>
      </c>
      <c r="F9" s="17">
        <f>E9+0.000194</f>
        <v>0.97158200000000006</v>
      </c>
      <c r="G9" s="17">
        <f>F9+0.000194</f>
        <v>0.97177600000000008</v>
      </c>
      <c r="H9" s="17">
        <f>G9+0.00018</f>
        <v>0.97195600000000004</v>
      </c>
      <c r="I9" s="17">
        <f>C9*1.001</f>
        <v>0.97197099999999992</v>
      </c>
      <c r="J9" s="67"/>
      <c r="K9" s="7"/>
    </row>
    <row r="10" spans="1:11">
      <c r="A10" s="55"/>
      <c r="B10" s="14" t="s">
        <v>4</v>
      </c>
      <c r="C10" s="17">
        <v>0.251</v>
      </c>
      <c r="D10" s="17">
        <v>0.254</v>
      </c>
      <c r="E10" s="17">
        <v>0.25900000000000001</v>
      </c>
      <c r="F10" s="17">
        <v>0.26400000000000001</v>
      </c>
      <c r="G10" s="17">
        <v>0.26900000000000002</v>
      </c>
      <c r="H10" s="17">
        <v>0.27600000000000002</v>
      </c>
      <c r="I10" s="17">
        <v>0.28899999999999998</v>
      </c>
      <c r="J10" s="67"/>
      <c r="K10" s="7"/>
    </row>
    <row r="11" spans="1:11">
      <c r="A11" s="55"/>
      <c r="B11" s="14" t="s">
        <v>5</v>
      </c>
      <c r="C11" s="17">
        <v>0.308</v>
      </c>
      <c r="D11" s="17">
        <v>0.311</v>
      </c>
      <c r="E11" s="17">
        <v>0.317</v>
      </c>
      <c r="F11" s="17">
        <v>0.32300000000000001</v>
      </c>
      <c r="G11" s="17">
        <v>0.33</v>
      </c>
      <c r="H11" s="17">
        <v>0.33900000000000002</v>
      </c>
      <c r="I11" s="17">
        <v>0.35399999999999998</v>
      </c>
      <c r="J11" s="67"/>
      <c r="K11" s="7"/>
    </row>
    <row r="12" spans="1:11">
      <c r="A12" s="55"/>
      <c r="B12" s="14" t="s">
        <v>6</v>
      </c>
      <c r="C12" s="17">
        <v>0.67500000000000004</v>
      </c>
      <c r="D12" s="17">
        <v>0.68200000000000005</v>
      </c>
      <c r="E12" s="17">
        <v>0.69499999999999995</v>
      </c>
      <c r="F12" s="17">
        <v>0.70899999999999996</v>
      </c>
      <c r="G12" s="17">
        <v>0.72199999999999998</v>
      </c>
      <c r="H12" s="17">
        <v>0.74299999999999999</v>
      </c>
      <c r="I12" s="17">
        <v>0.77600000000000002</v>
      </c>
      <c r="J12" s="67"/>
      <c r="K12" s="7"/>
    </row>
    <row r="13" spans="1:11" ht="33">
      <c r="A13" s="55"/>
      <c r="B13" s="18" t="s">
        <v>52</v>
      </c>
      <c r="C13" s="17">
        <v>29.181000000000001</v>
      </c>
      <c r="D13" s="17">
        <f>C13+0.00584</f>
        <v>29.18684</v>
      </c>
      <c r="E13" s="17">
        <f>D13+0.00584</f>
        <v>29.192679999999999</v>
      </c>
      <c r="F13" s="17">
        <f>E13+0.00584</f>
        <v>29.198519999999998</v>
      </c>
      <c r="G13" s="17">
        <f>F13+0.00584</f>
        <v>29.204359999999998</v>
      </c>
      <c r="H13" s="17">
        <f>G13+0.00294</f>
        <v>29.207299999999996</v>
      </c>
      <c r="I13" s="17">
        <f>C13*1.001</f>
        <v>29.210180999999999</v>
      </c>
      <c r="J13" s="67"/>
      <c r="K13" s="7"/>
    </row>
    <row r="14" spans="1:11">
      <c r="A14" s="55"/>
      <c r="B14" s="15" t="s">
        <v>36</v>
      </c>
      <c r="C14" s="16">
        <f>1226/1000</f>
        <v>1.226</v>
      </c>
      <c r="D14" s="16">
        <v>1.2270000000000001</v>
      </c>
      <c r="E14" s="16">
        <v>1.2270000000000001</v>
      </c>
      <c r="F14" s="16">
        <v>1.2270000000000001</v>
      </c>
      <c r="G14" s="16">
        <v>1.228</v>
      </c>
      <c r="H14" s="16">
        <v>1.228</v>
      </c>
      <c r="I14" s="16">
        <v>1.228</v>
      </c>
      <c r="J14" s="67"/>
      <c r="K14" s="7"/>
    </row>
    <row r="15" spans="1:11">
      <c r="A15" s="55"/>
      <c r="B15" s="15" t="s">
        <v>37</v>
      </c>
      <c r="C15" s="16">
        <f>1665/1000</f>
        <v>1.665</v>
      </c>
      <c r="D15" s="16">
        <v>1.6659999999999999</v>
      </c>
      <c r="E15" s="16">
        <v>1.6659999999999999</v>
      </c>
      <c r="F15" s="16">
        <v>1.6659999999999999</v>
      </c>
      <c r="G15" s="16">
        <v>1.667</v>
      </c>
      <c r="H15" s="16">
        <v>1.667</v>
      </c>
      <c r="I15" s="16">
        <v>1.667</v>
      </c>
      <c r="J15" s="67"/>
      <c r="K15" s="7"/>
    </row>
    <row r="16" spans="1:11">
      <c r="A16" s="55"/>
      <c r="B16" s="15" t="s">
        <v>38</v>
      </c>
      <c r="C16" s="16">
        <f>647/1000</f>
        <v>0.64700000000000002</v>
      </c>
      <c r="D16" s="16">
        <v>0.64800000000000002</v>
      </c>
      <c r="E16" s="16">
        <v>0.64800000000000002</v>
      </c>
      <c r="F16" s="16">
        <v>0.64800000000000002</v>
      </c>
      <c r="G16" s="16">
        <v>0.64900000000000002</v>
      </c>
      <c r="H16" s="16">
        <v>0.64900000000000002</v>
      </c>
      <c r="I16" s="16">
        <v>0.64900000000000002</v>
      </c>
      <c r="J16" s="67"/>
      <c r="K16" s="7"/>
    </row>
    <row r="17" spans="1:11">
      <c r="A17" s="55"/>
      <c r="B17" s="15" t="s">
        <v>39</v>
      </c>
      <c r="C17" s="16">
        <f>675/1000</f>
        <v>0.67500000000000004</v>
      </c>
      <c r="D17" s="16">
        <v>0.67600000000000005</v>
      </c>
      <c r="E17" s="16">
        <v>0.67600000000000005</v>
      </c>
      <c r="F17" s="16">
        <v>0.67600000000000005</v>
      </c>
      <c r="G17" s="16">
        <v>0.67600000000000005</v>
      </c>
      <c r="H17" s="16">
        <v>0.67700000000000005</v>
      </c>
      <c r="I17" s="16">
        <v>0.67700000000000005</v>
      </c>
      <c r="J17" s="67"/>
      <c r="K17" s="7"/>
    </row>
    <row r="18" spans="1:11">
      <c r="A18" s="55"/>
      <c r="B18" s="15" t="s">
        <v>40</v>
      </c>
      <c r="C18" s="16">
        <f>1505/1000</f>
        <v>1.5049999999999999</v>
      </c>
      <c r="D18" s="16">
        <v>1.506</v>
      </c>
      <c r="E18" s="16">
        <v>1.506</v>
      </c>
      <c r="F18" s="16">
        <v>1.506</v>
      </c>
      <c r="G18" s="16">
        <v>1.506</v>
      </c>
      <c r="H18" s="16">
        <v>1.5069999999999999</v>
      </c>
      <c r="I18" s="16">
        <v>1.5069999999999999</v>
      </c>
      <c r="J18" s="67"/>
      <c r="K18" s="7"/>
    </row>
    <row r="19" spans="1:11">
      <c r="A19" s="55"/>
      <c r="B19" s="15" t="s">
        <v>41</v>
      </c>
      <c r="C19" s="16">
        <f>2983/1000</f>
        <v>2.9830000000000001</v>
      </c>
      <c r="D19" s="16">
        <v>2.984</v>
      </c>
      <c r="E19" s="16">
        <v>2.984</v>
      </c>
      <c r="F19" s="16">
        <v>2.984</v>
      </c>
      <c r="G19" s="16">
        <v>2.984</v>
      </c>
      <c r="H19" s="16">
        <v>2.9849999999999999</v>
      </c>
      <c r="I19" s="16">
        <v>2.9849999999999999</v>
      </c>
      <c r="J19" s="67"/>
      <c r="K19" s="7"/>
    </row>
    <row r="20" spans="1:11">
      <c r="A20" s="55"/>
      <c r="B20" s="15" t="s">
        <v>42</v>
      </c>
      <c r="C20" s="16">
        <f>1861/1000</f>
        <v>1.861</v>
      </c>
      <c r="D20" s="16">
        <f>1861/1000</f>
        <v>1.861</v>
      </c>
      <c r="E20" s="16">
        <v>1.8620000000000001</v>
      </c>
      <c r="F20" s="16">
        <v>1.8620000000000001</v>
      </c>
      <c r="G20" s="16">
        <v>1.8620000000000001</v>
      </c>
      <c r="H20" s="16">
        <v>1.8620000000000001</v>
      </c>
      <c r="I20" s="16">
        <v>1.863</v>
      </c>
      <c r="J20" s="67"/>
      <c r="K20" s="7"/>
    </row>
    <row r="21" spans="1:11">
      <c r="A21" s="55"/>
      <c r="B21" s="15" t="s">
        <v>43</v>
      </c>
      <c r="C21" s="16">
        <f>1270/1000</f>
        <v>1.27</v>
      </c>
      <c r="D21" s="16">
        <f>1270/1000</f>
        <v>1.27</v>
      </c>
      <c r="E21" s="16">
        <v>1.2709999999999999</v>
      </c>
      <c r="F21" s="16">
        <v>1.2709999999999999</v>
      </c>
      <c r="G21" s="16">
        <v>1.2709999999999999</v>
      </c>
      <c r="H21" s="16">
        <v>1.2709999999999999</v>
      </c>
      <c r="I21" s="16">
        <v>1.272</v>
      </c>
      <c r="J21" s="67"/>
      <c r="K21" s="7"/>
    </row>
    <row r="22" spans="1:11">
      <c r="A22" s="55"/>
      <c r="B22" s="15" t="s">
        <v>44</v>
      </c>
      <c r="C22" s="16">
        <f>2282/1000</f>
        <v>2.282</v>
      </c>
      <c r="D22" s="16">
        <f>2282/1000</f>
        <v>2.282</v>
      </c>
      <c r="E22" s="16">
        <v>2.2829999999999999</v>
      </c>
      <c r="F22" s="16">
        <v>2.2829999999999999</v>
      </c>
      <c r="G22" s="16">
        <v>2.2829999999999999</v>
      </c>
      <c r="H22" s="16">
        <v>2.2829999999999999</v>
      </c>
      <c r="I22" s="16">
        <v>2.2839999999999998</v>
      </c>
      <c r="J22" s="67"/>
      <c r="K22" s="7"/>
    </row>
    <row r="23" spans="1:11">
      <c r="A23" s="55"/>
      <c r="B23" s="15" t="s">
        <v>45</v>
      </c>
      <c r="C23" s="16">
        <f>1549/1000</f>
        <v>1.5489999999999999</v>
      </c>
      <c r="D23" s="16">
        <f>1549/1000</f>
        <v>1.5489999999999999</v>
      </c>
      <c r="E23" s="16">
        <v>1.55</v>
      </c>
      <c r="F23" s="16">
        <v>1.55</v>
      </c>
      <c r="G23" s="16">
        <v>1.55</v>
      </c>
      <c r="H23" s="16">
        <v>1.55</v>
      </c>
      <c r="I23" s="16">
        <v>1.55</v>
      </c>
      <c r="J23" s="67"/>
      <c r="K23" s="7"/>
    </row>
    <row r="24" spans="1:11">
      <c r="A24" s="55"/>
      <c r="B24" s="15" t="s">
        <v>46</v>
      </c>
      <c r="C24" s="16">
        <f>1013/1000</f>
        <v>1.0129999999999999</v>
      </c>
      <c r="D24" s="16">
        <f>1013/1000</f>
        <v>1.0129999999999999</v>
      </c>
      <c r="E24" s="16">
        <v>1.014</v>
      </c>
      <c r="F24" s="16">
        <v>1.014</v>
      </c>
      <c r="G24" s="16">
        <v>1.014</v>
      </c>
      <c r="H24" s="16">
        <v>1.014</v>
      </c>
      <c r="I24" s="16">
        <v>1.014</v>
      </c>
      <c r="J24" s="67"/>
      <c r="K24" s="7"/>
    </row>
    <row r="25" spans="1:11">
      <c r="A25" s="55"/>
      <c r="B25" s="15" t="s">
        <v>47</v>
      </c>
      <c r="C25" s="16">
        <f>1882/1000</f>
        <v>1.8819999999999999</v>
      </c>
      <c r="D25" s="16">
        <f>1882/1000</f>
        <v>1.8819999999999999</v>
      </c>
      <c r="E25" s="16">
        <v>1.883</v>
      </c>
      <c r="F25" s="16">
        <v>1.883</v>
      </c>
      <c r="G25" s="16">
        <v>1.883</v>
      </c>
      <c r="H25" s="16">
        <v>1.883</v>
      </c>
      <c r="I25" s="16">
        <v>1.883</v>
      </c>
      <c r="J25" s="67"/>
      <c r="K25" s="7"/>
    </row>
    <row r="26" spans="1:11">
      <c r="A26" s="55"/>
      <c r="B26" s="15" t="s">
        <v>48</v>
      </c>
      <c r="C26" s="16">
        <f>455/1000</f>
        <v>0.45500000000000002</v>
      </c>
      <c r="D26" s="16">
        <f>455/1000</f>
        <v>0.45500000000000002</v>
      </c>
      <c r="E26" s="16">
        <f>455/1000</f>
        <v>0.45500000000000002</v>
      </c>
      <c r="F26" s="16">
        <v>0.45600000000000002</v>
      </c>
      <c r="G26" s="16">
        <v>0.45600000000000002</v>
      </c>
      <c r="H26" s="16">
        <v>0.45600000000000002</v>
      </c>
      <c r="I26" s="16">
        <v>0.45600000000000002</v>
      </c>
      <c r="J26" s="67"/>
      <c r="K26" s="7"/>
    </row>
    <row r="27" spans="1:11">
      <c r="A27" s="55"/>
      <c r="B27" s="15" t="s">
        <v>49</v>
      </c>
      <c r="C27" s="16">
        <f>4155/1000</f>
        <v>4.1550000000000002</v>
      </c>
      <c r="D27" s="16">
        <f>4155/1000</f>
        <v>4.1550000000000002</v>
      </c>
      <c r="E27" s="16">
        <f>4155/1000</f>
        <v>4.1550000000000002</v>
      </c>
      <c r="F27" s="16">
        <v>4.1559999999999997</v>
      </c>
      <c r="G27" s="16">
        <v>4.1559999999999997</v>
      </c>
      <c r="H27" s="16">
        <v>4.1559999999999997</v>
      </c>
      <c r="I27" s="16">
        <v>4.1559999999999997</v>
      </c>
      <c r="J27" s="67"/>
      <c r="K27" s="7"/>
    </row>
    <row r="28" spans="1:11">
      <c r="A28" s="55"/>
      <c r="B28" s="15" t="s">
        <v>50</v>
      </c>
      <c r="C28" s="16">
        <f>1155/1000</f>
        <v>1.155</v>
      </c>
      <c r="D28" s="16">
        <f>1155/1000</f>
        <v>1.155</v>
      </c>
      <c r="E28" s="16">
        <f>1155/1000</f>
        <v>1.155</v>
      </c>
      <c r="F28" s="16">
        <v>1.1559999999999999</v>
      </c>
      <c r="G28" s="16">
        <v>1.1559999999999999</v>
      </c>
      <c r="H28" s="16">
        <v>1.1559999999999999</v>
      </c>
      <c r="I28" s="16">
        <v>1.1559999999999999</v>
      </c>
      <c r="J28" s="67"/>
      <c r="K28" s="7"/>
    </row>
    <row r="29" spans="1:11">
      <c r="A29" s="55"/>
      <c r="B29" s="15" t="s">
        <v>51</v>
      </c>
      <c r="C29" s="16">
        <f>873/1000</f>
        <v>0.873</v>
      </c>
      <c r="D29" s="16">
        <f>873/1000</f>
        <v>0.873</v>
      </c>
      <c r="E29" s="16">
        <f>873/1000</f>
        <v>0.873</v>
      </c>
      <c r="F29" s="16">
        <v>0.874</v>
      </c>
      <c r="G29" s="16">
        <v>0.874</v>
      </c>
      <c r="H29" s="16">
        <v>0.874</v>
      </c>
      <c r="I29" s="16">
        <v>0.874</v>
      </c>
      <c r="J29" s="67"/>
      <c r="K29" s="7"/>
    </row>
    <row r="30" spans="1:11">
      <c r="A30" s="55"/>
      <c r="B30" s="15" t="s">
        <v>8</v>
      </c>
      <c r="C30" s="16">
        <f>100/1000</f>
        <v>0.1</v>
      </c>
      <c r="D30" s="16">
        <f>100/1000</f>
        <v>0.1</v>
      </c>
      <c r="E30" s="16">
        <f>100/1000</f>
        <v>0.1</v>
      </c>
      <c r="F30" s="16">
        <v>0.10100000000000001</v>
      </c>
      <c r="G30" s="16">
        <v>0.10100000000000001</v>
      </c>
      <c r="H30" s="16">
        <v>0.10100000000000001</v>
      </c>
      <c r="I30" s="16">
        <v>0.10100000000000001</v>
      </c>
      <c r="J30" s="67"/>
      <c r="K30" s="7"/>
    </row>
    <row r="31" spans="1:11">
      <c r="A31" s="55"/>
      <c r="B31" s="15" t="s">
        <v>9</v>
      </c>
      <c r="C31" s="16">
        <f>1063/1000</f>
        <v>1.0629999999999999</v>
      </c>
      <c r="D31" s="16">
        <f>1063/1000</f>
        <v>1.0629999999999999</v>
      </c>
      <c r="E31" s="16">
        <f>1063/1000</f>
        <v>1.0629999999999999</v>
      </c>
      <c r="F31" s="16">
        <v>1.0640000000000001</v>
      </c>
      <c r="G31" s="16">
        <v>1.0640000000000001</v>
      </c>
      <c r="H31" s="16">
        <v>1.0640000000000001</v>
      </c>
      <c r="I31" s="16">
        <v>1.0640000000000001</v>
      </c>
      <c r="J31" s="67"/>
      <c r="K31" s="7"/>
    </row>
    <row r="32" spans="1:11">
      <c r="A32" s="55"/>
      <c r="B32" s="15" t="s">
        <v>10</v>
      </c>
      <c r="C32" s="16">
        <f>1523/1000</f>
        <v>1.5229999999999999</v>
      </c>
      <c r="D32" s="16">
        <f>1523/1000</f>
        <v>1.5229999999999999</v>
      </c>
      <c r="E32" s="16">
        <f>1523/1000</f>
        <v>1.5229999999999999</v>
      </c>
      <c r="F32" s="16">
        <f>1523/1000</f>
        <v>1.5229999999999999</v>
      </c>
      <c r="G32" s="16">
        <v>1.524</v>
      </c>
      <c r="H32" s="16">
        <v>1.524</v>
      </c>
      <c r="I32" s="16">
        <v>1.524</v>
      </c>
      <c r="J32" s="67"/>
      <c r="K32" s="7"/>
    </row>
    <row r="33" spans="1:11">
      <c r="A33" s="56"/>
      <c r="B33" s="15" t="s">
        <v>11</v>
      </c>
      <c r="C33" s="16">
        <f>1299/1000</f>
        <v>1.2989999999999999</v>
      </c>
      <c r="D33" s="16">
        <f>1299/1000</f>
        <v>1.2989999999999999</v>
      </c>
      <c r="E33" s="16">
        <f>1299/1000</f>
        <v>1.2989999999999999</v>
      </c>
      <c r="F33" s="16">
        <f>1299/1000</f>
        <v>1.2989999999999999</v>
      </c>
      <c r="G33" s="16">
        <v>1.3</v>
      </c>
      <c r="H33" s="16">
        <v>1.3</v>
      </c>
      <c r="I33" s="16">
        <v>1.3</v>
      </c>
      <c r="J33" s="68"/>
      <c r="K33" s="7"/>
    </row>
    <row r="34" spans="1:11" ht="49.5">
      <c r="A34" s="54">
        <v>2</v>
      </c>
      <c r="B34" s="44" t="s">
        <v>53</v>
      </c>
      <c r="C34" s="45">
        <f t="shared" ref="C34:I34" si="2">SUM(C36:C40)</f>
        <v>770.88900000000001</v>
      </c>
      <c r="D34" s="45">
        <f t="shared" si="2"/>
        <v>784.30200000000002</v>
      </c>
      <c r="E34" s="45">
        <f t="shared" si="2"/>
        <v>803.49799999999993</v>
      </c>
      <c r="F34" s="45">
        <f t="shared" si="2"/>
        <v>822.71399999999994</v>
      </c>
      <c r="G34" s="45">
        <f t="shared" si="2"/>
        <v>841.90199999999993</v>
      </c>
      <c r="H34" s="45">
        <f t="shared" si="2"/>
        <v>866.9</v>
      </c>
      <c r="I34" s="45">
        <f t="shared" si="2"/>
        <v>896.40100000000007</v>
      </c>
      <c r="J34" s="66" t="s">
        <v>12</v>
      </c>
      <c r="K34" s="7"/>
    </row>
    <row r="35" spans="1:11">
      <c r="A35" s="55"/>
      <c r="B35" s="14" t="s">
        <v>13</v>
      </c>
      <c r="C35" s="20"/>
      <c r="D35" s="19"/>
      <c r="E35" s="20"/>
      <c r="F35" s="20"/>
      <c r="G35" s="20"/>
      <c r="H35" s="20"/>
      <c r="I35" s="20"/>
      <c r="J35" s="67"/>
      <c r="K35" s="7"/>
    </row>
    <row r="36" spans="1:11">
      <c r="A36" s="55"/>
      <c r="B36" s="13" t="s">
        <v>3</v>
      </c>
      <c r="C36" s="19">
        <v>190.596</v>
      </c>
      <c r="D36" s="19">
        <f>C36+7.6</f>
        <v>198.196</v>
      </c>
      <c r="E36" s="19">
        <f>D36+7.6</f>
        <v>205.79599999999999</v>
      </c>
      <c r="F36" s="19">
        <f>E36+7.6</f>
        <v>213.39599999999999</v>
      </c>
      <c r="G36" s="19">
        <f>F36+7.6</f>
        <v>220.99599999999998</v>
      </c>
      <c r="H36" s="19">
        <f>G36+7.582</f>
        <v>228.57799999999997</v>
      </c>
      <c r="I36" s="19">
        <v>229.03</v>
      </c>
      <c r="J36" s="67"/>
      <c r="K36" s="7"/>
    </row>
    <row r="37" spans="1:11">
      <c r="A37" s="55"/>
      <c r="B37" s="13" t="s">
        <v>4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67"/>
      <c r="K37" s="7"/>
    </row>
    <row r="38" spans="1:11">
      <c r="A38" s="55"/>
      <c r="B38" s="13" t="s">
        <v>5</v>
      </c>
      <c r="C38" s="19">
        <v>0.40899999999999997</v>
      </c>
      <c r="D38" s="19">
        <v>0.42299999999999999</v>
      </c>
      <c r="E38" s="19">
        <v>0.42099999999999999</v>
      </c>
      <c r="F38" s="19">
        <v>0.42899999999999999</v>
      </c>
      <c r="G38" s="19">
        <v>0.43</v>
      </c>
      <c r="H38" s="19">
        <v>0.45</v>
      </c>
      <c r="I38" s="19">
        <v>0.49399999999999999</v>
      </c>
      <c r="J38" s="67"/>
      <c r="K38" s="7"/>
    </row>
    <row r="39" spans="1:11">
      <c r="A39" s="55"/>
      <c r="B39" s="13" t="s">
        <v>6</v>
      </c>
      <c r="C39" s="19">
        <v>2.694</v>
      </c>
      <c r="D39" s="19">
        <v>2.7210000000000001</v>
      </c>
      <c r="E39" s="19">
        <v>2.7749999999999999</v>
      </c>
      <c r="F39" s="19">
        <v>2.839</v>
      </c>
      <c r="G39" s="19">
        <v>2.883</v>
      </c>
      <c r="H39" s="19">
        <v>2.9630000000000001</v>
      </c>
      <c r="I39" s="19">
        <v>3.1080000000000001</v>
      </c>
      <c r="J39" s="67"/>
      <c r="K39" s="7"/>
    </row>
    <row r="40" spans="1:11" ht="33">
      <c r="A40" s="55"/>
      <c r="B40" s="18" t="s">
        <v>52</v>
      </c>
      <c r="C40" s="21">
        <v>577.19000000000005</v>
      </c>
      <c r="D40" s="21">
        <v>582.96199999999999</v>
      </c>
      <c r="E40" s="21">
        <v>594.50599999999997</v>
      </c>
      <c r="F40" s="21">
        <v>606.04999999999995</v>
      </c>
      <c r="G40" s="21">
        <v>617.59299999999996</v>
      </c>
      <c r="H40" s="21">
        <v>634.90899999999999</v>
      </c>
      <c r="I40" s="21">
        <v>663.76900000000001</v>
      </c>
      <c r="J40" s="67"/>
      <c r="K40" s="7"/>
    </row>
    <row r="41" spans="1:11">
      <c r="A41" s="55"/>
      <c r="B41" s="15" t="s">
        <v>36</v>
      </c>
      <c r="C41" s="22">
        <f>20090/1000</f>
        <v>20.09</v>
      </c>
      <c r="D41" s="22">
        <f>C41+($I41-$C41)/6</f>
        <v>20.59225</v>
      </c>
      <c r="E41" s="22">
        <f t="shared" ref="E41:G41" si="3">D41+($I41-$C41)/6</f>
        <v>21.0945</v>
      </c>
      <c r="F41" s="22">
        <f t="shared" si="3"/>
        <v>21.59675</v>
      </c>
      <c r="G41" s="22">
        <f t="shared" si="3"/>
        <v>22.099</v>
      </c>
      <c r="H41" s="22">
        <f>G41+($I41-$C41)/6</f>
        <v>22.60125</v>
      </c>
      <c r="I41" s="22">
        <f>C41*1.15</f>
        <v>23.103499999999997</v>
      </c>
      <c r="J41" s="67"/>
    </row>
    <row r="42" spans="1:11">
      <c r="A42" s="55"/>
      <c r="B42" s="15" t="s">
        <v>37</v>
      </c>
      <c r="C42" s="22">
        <f>45212/1000</f>
        <v>45.212000000000003</v>
      </c>
      <c r="D42" s="22">
        <f t="shared" ref="D42:H57" si="4">C42+($I42-$C42)/6</f>
        <v>46.342300000000002</v>
      </c>
      <c r="E42" s="22">
        <f t="shared" si="4"/>
        <v>47.4726</v>
      </c>
      <c r="F42" s="22">
        <f t="shared" si="4"/>
        <v>48.602899999999998</v>
      </c>
      <c r="G42" s="22">
        <f t="shared" si="4"/>
        <v>49.733199999999997</v>
      </c>
      <c r="H42" s="22">
        <f t="shared" si="4"/>
        <v>50.863499999999995</v>
      </c>
      <c r="I42" s="22">
        <f>C42*1.15</f>
        <v>51.9938</v>
      </c>
      <c r="J42" s="67"/>
    </row>
    <row r="43" spans="1:11">
      <c r="A43" s="55"/>
      <c r="B43" s="15" t="s">
        <v>38</v>
      </c>
      <c r="C43" s="22">
        <f>7780/1000</f>
        <v>7.78</v>
      </c>
      <c r="D43" s="22">
        <f t="shared" si="4"/>
        <v>7.9744999999999999</v>
      </c>
      <c r="E43" s="22">
        <f t="shared" si="4"/>
        <v>8.1690000000000005</v>
      </c>
      <c r="F43" s="22">
        <f t="shared" si="4"/>
        <v>8.3635000000000002</v>
      </c>
      <c r="G43" s="22">
        <f t="shared" si="4"/>
        <v>8.5579999999999998</v>
      </c>
      <c r="H43" s="22">
        <f t="shared" si="4"/>
        <v>8.7524999999999995</v>
      </c>
      <c r="I43" s="22">
        <f t="shared" ref="I43:I60" si="5">C43*1.15</f>
        <v>8.9469999999999992</v>
      </c>
      <c r="J43" s="67"/>
    </row>
    <row r="44" spans="1:11">
      <c r="A44" s="55"/>
      <c r="B44" s="15" t="s">
        <v>39</v>
      </c>
      <c r="C44" s="22">
        <f>30520/1000</f>
        <v>30.52</v>
      </c>
      <c r="D44" s="22">
        <f t="shared" si="4"/>
        <v>31.283000000000001</v>
      </c>
      <c r="E44" s="22">
        <f t="shared" si="4"/>
        <v>32.045999999999999</v>
      </c>
      <c r="F44" s="22">
        <f t="shared" si="4"/>
        <v>32.808999999999997</v>
      </c>
      <c r="G44" s="22">
        <f t="shared" si="4"/>
        <v>33.571999999999996</v>
      </c>
      <c r="H44" s="22">
        <f t="shared" si="4"/>
        <v>34.334999999999994</v>
      </c>
      <c r="I44" s="22">
        <f t="shared" si="5"/>
        <v>35.097999999999999</v>
      </c>
      <c r="J44" s="67"/>
    </row>
    <row r="45" spans="1:11">
      <c r="A45" s="55"/>
      <c r="B45" s="15" t="s">
        <v>40</v>
      </c>
      <c r="C45" s="22">
        <f>36972/1000</f>
        <v>36.972000000000001</v>
      </c>
      <c r="D45" s="22">
        <f t="shared" si="4"/>
        <v>37.896300000000004</v>
      </c>
      <c r="E45" s="22">
        <f t="shared" si="4"/>
        <v>38.820600000000006</v>
      </c>
      <c r="F45" s="22">
        <f t="shared" si="4"/>
        <v>39.744900000000008</v>
      </c>
      <c r="G45" s="22">
        <f t="shared" si="4"/>
        <v>40.669200000000011</v>
      </c>
      <c r="H45" s="22">
        <f t="shared" si="4"/>
        <v>41.593500000000013</v>
      </c>
      <c r="I45" s="22">
        <f t="shared" si="5"/>
        <v>42.517800000000001</v>
      </c>
      <c r="J45" s="67"/>
    </row>
    <row r="46" spans="1:11">
      <c r="A46" s="55"/>
      <c r="B46" s="15" t="s">
        <v>41</v>
      </c>
      <c r="C46" s="22">
        <f>52928/1000</f>
        <v>52.927999999999997</v>
      </c>
      <c r="D46" s="22">
        <f t="shared" si="4"/>
        <v>54.251199999999997</v>
      </c>
      <c r="E46" s="22">
        <f t="shared" si="4"/>
        <v>55.574399999999997</v>
      </c>
      <c r="F46" s="22">
        <f t="shared" si="4"/>
        <v>56.897599999999997</v>
      </c>
      <c r="G46" s="22">
        <f t="shared" si="4"/>
        <v>58.220799999999997</v>
      </c>
      <c r="H46" s="22">
        <f t="shared" si="4"/>
        <v>59.543999999999997</v>
      </c>
      <c r="I46" s="22">
        <f t="shared" si="5"/>
        <v>60.86719999999999</v>
      </c>
      <c r="J46" s="67"/>
    </row>
    <row r="47" spans="1:11">
      <c r="A47" s="55"/>
      <c r="B47" s="15" t="s">
        <v>42</v>
      </c>
      <c r="C47" s="22">
        <f>41497/1000</f>
        <v>41.497</v>
      </c>
      <c r="D47" s="22">
        <f t="shared" si="4"/>
        <v>42.534424999999999</v>
      </c>
      <c r="E47" s="22">
        <f t="shared" si="4"/>
        <v>43.571849999999998</v>
      </c>
      <c r="F47" s="22">
        <f t="shared" si="4"/>
        <v>44.609274999999997</v>
      </c>
      <c r="G47" s="22">
        <f t="shared" si="4"/>
        <v>45.646699999999996</v>
      </c>
      <c r="H47" s="22">
        <f t="shared" si="4"/>
        <v>46.684124999999995</v>
      </c>
      <c r="I47" s="22">
        <f t="shared" si="5"/>
        <v>47.721549999999993</v>
      </c>
      <c r="J47" s="67"/>
    </row>
    <row r="48" spans="1:11">
      <c r="A48" s="55"/>
      <c r="B48" s="15" t="s">
        <v>43</v>
      </c>
      <c r="C48" s="22">
        <f>41620/1000</f>
        <v>41.62</v>
      </c>
      <c r="D48" s="22">
        <f t="shared" si="4"/>
        <v>42.660499999999999</v>
      </c>
      <c r="E48" s="22">
        <f t="shared" si="4"/>
        <v>43.701000000000001</v>
      </c>
      <c r="F48" s="22">
        <f t="shared" si="4"/>
        <v>44.741500000000002</v>
      </c>
      <c r="G48" s="22">
        <f t="shared" si="4"/>
        <v>45.782000000000004</v>
      </c>
      <c r="H48" s="22">
        <f t="shared" si="4"/>
        <v>46.822500000000005</v>
      </c>
      <c r="I48" s="22">
        <f t="shared" si="5"/>
        <v>47.862999999999992</v>
      </c>
      <c r="J48" s="67"/>
    </row>
    <row r="49" spans="1:11">
      <c r="A49" s="55"/>
      <c r="B49" s="15" t="s">
        <v>44</v>
      </c>
      <c r="C49" s="22">
        <f>24731/1000</f>
        <v>24.731000000000002</v>
      </c>
      <c r="D49" s="22">
        <f t="shared" si="4"/>
        <v>25.349275000000002</v>
      </c>
      <c r="E49" s="22">
        <f t="shared" si="4"/>
        <v>25.967550000000003</v>
      </c>
      <c r="F49" s="22">
        <f t="shared" si="4"/>
        <v>26.585825000000003</v>
      </c>
      <c r="G49" s="22">
        <f t="shared" si="4"/>
        <v>27.204100000000004</v>
      </c>
      <c r="H49" s="22">
        <f t="shared" si="4"/>
        <v>27.822375000000005</v>
      </c>
      <c r="I49" s="22">
        <f t="shared" si="5"/>
        <v>28.440649999999998</v>
      </c>
      <c r="J49" s="67"/>
    </row>
    <row r="50" spans="1:11">
      <c r="A50" s="55"/>
      <c r="B50" s="15" t="s">
        <v>45</v>
      </c>
      <c r="C50" s="22">
        <f>20926/1000</f>
        <v>20.925999999999998</v>
      </c>
      <c r="D50" s="22">
        <f t="shared" si="4"/>
        <v>21.449149999999999</v>
      </c>
      <c r="E50" s="22">
        <f t="shared" si="4"/>
        <v>21.972300000000001</v>
      </c>
      <c r="F50" s="22">
        <f t="shared" si="4"/>
        <v>22.495450000000002</v>
      </c>
      <c r="G50" s="22">
        <f t="shared" si="4"/>
        <v>23.018600000000003</v>
      </c>
      <c r="H50" s="22">
        <f t="shared" si="4"/>
        <v>23.541750000000004</v>
      </c>
      <c r="I50" s="22">
        <f t="shared" si="5"/>
        <v>24.064899999999998</v>
      </c>
      <c r="J50" s="67"/>
    </row>
    <row r="51" spans="1:11">
      <c r="A51" s="55"/>
      <c r="B51" s="15" t="s">
        <v>46</v>
      </c>
      <c r="C51" s="22">
        <f>27940/1000</f>
        <v>27.94</v>
      </c>
      <c r="D51" s="22">
        <f t="shared" si="4"/>
        <v>28.638500000000001</v>
      </c>
      <c r="E51" s="22">
        <f t="shared" si="4"/>
        <v>29.337</v>
      </c>
      <c r="F51" s="22">
        <f t="shared" si="4"/>
        <v>30.035499999999999</v>
      </c>
      <c r="G51" s="22">
        <f t="shared" si="4"/>
        <v>30.733999999999998</v>
      </c>
      <c r="H51" s="22">
        <f t="shared" si="4"/>
        <v>31.432499999999997</v>
      </c>
      <c r="I51" s="22">
        <f t="shared" si="5"/>
        <v>32.131</v>
      </c>
      <c r="J51" s="67"/>
    </row>
    <row r="52" spans="1:11">
      <c r="A52" s="55"/>
      <c r="B52" s="15" t="s">
        <v>47</v>
      </c>
      <c r="C52" s="22">
        <f>21308/1000</f>
        <v>21.308</v>
      </c>
      <c r="D52" s="22">
        <f t="shared" si="4"/>
        <v>21.840699999999998</v>
      </c>
      <c r="E52" s="22">
        <f t="shared" si="4"/>
        <v>22.373399999999997</v>
      </c>
      <c r="F52" s="22">
        <f t="shared" si="4"/>
        <v>22.906099999999995</v>
      </c>
      <c r="G52" s="22">
        <f t="shared" si="4"/>
        <v>23.438799999999993</v>
      </c>
      <c r="H52" s="22">
        <f t="shared" si="4"/>
        <v>23.971499999999992</v>
      </c>
      <c r="I52" s="22">
        <f t="shared" si="5"/>
        <v>24.504199999999997</v>
      </c>
      <c r="J52" s="67"/>
    </row>
    <row r="53" spans="1:11">
      <c r="A53" s="55"/>
      <c r="B53" s="15" t="s">
        <v>48</v>
      </c>
      <c r="C53" s="22">
        <f>39113/1000</f>
        <v>39.113</v>
      </c>
      <c r="D53" s="22">
        <f t="shared" si="4"/>
        <v>40.090824999999995</v>
      </c>
      <c r="E53" s="22">
        <f t="shared" si="4"/>
        <v>41.068649999999991</v>
      </c>
      <c r="F53" s="22">
        <f t="shared" si="4"/>
        <v>42.046474999999987</v>
      </c>
      <c r="G53" s="22">
        <f t="shared" si="4"/>
        <v>43.024299999999982</v>
      </c>
      <c r="H53" s="22">
        <f t="shared" si="4"/>
        <v>44.002124999999978</v>
      </c>
      <c r="I53" s="22">
        <f t="shared" si="5"/>
        <v>44.979949999999995</v>
      </c>
      <c r="J53" s="67"/>
    </row>
    <row r="54" spans="1:11">
      <c r="A54" s="55"/>
      <c r="B54" s="15" t="s">
        <v>49</v>
      </c>
      <c r="C54" s="22">
        <f>9234/1000</f>
        <v>9.234</v>
      </c>
      <c r="D54" s="22">
        <f t="shared" si="4"/>
        <v>9.4648500000000002</v>
      </c>
      <c r="E54" s="22">
        <f t="shared" si="4"/>
        <v>9.6957000000000004</v>
      </c>
      <c r="F54" s="22">
        <f t="shared" si="4"/>
        <v>9.9265500000000007</v>
      </c>
      <c r="G54" s="22">
        <f t="shared" si="4"/>
        <v>10.157400000000001</v>
      </c>
      <c r="H54" s="22">
        <f t="shared" si="4"/>
        <v>10.388250000000001</v>
      </c>
      <c r="I54" s="22">
        <f t="shared" si="5"/>
        <v>10.6191</v>
      </c>
      <c r="J54" s="67"/>
    </row>
    <row r="55" spans="1:11">
      <c r="A55" s="55"/>
      <c r="B55" s="15" t="s">
        <v>50</v>
      </c>
      <c r="C55" s="22">
        <f>40654/1000</f>
        <v>40.654000000000003</v>
      </c>
      <c r="D55" s="22">
        <f t="shared" si="4"/>
        <v>41.670349999999999</v>
      </c>
      <c r="E55" s="22">
        <f t="shared" si="4"/>
        <v>42.686700000000002</v>
      </c>
      <c r="F55" s="22">
        <f t="shared" si="4"/>
        <v>43.703050000000005</v>
      </c>
      <c r="G55" s="22">
        <f t="shared" si="4"/>
        <v>44.719400000000007</v>
      </c>
      <c r="H55" s="22">
        <f t="shared" si="4"/>
        <v>45.73575000000001</v>
      </c>
      <c r="I55" s="22">
        <f t="shared" si="5"/>
        <v>46.752099999999999</v>
      </c>
      <c r="J55" s="67"/>
    </row>
    <row r="56" spans="1:11">
      <c r="A56" s="55"/>
      <c r="B56" s="15" t="s">
        <v>51</v>
      </c>
      <c r="C56" s="22">
        <f>4636/1000</f>
        <v>4.6360000000000001</v>
      </c>
      <c r="D56" s="22">
        <f t="shared" si="4"/>
        <v>4.7519</v>
      </c>
      <c r="E56" s="22">
        <f t="shared" si="4"/>
        <v>4.8677999999999999</v>
      </c>
      <c r="F56" s="22">
        <f>E56+($I56-$C56)/6</f>
        <v>4.9836999999999998</v>
      </c>
      <c r="G56" s="22">
        <f t="shared" si="4"/>
        <v>5.0995999999999997</v>
      </c>
      <c r="H56" s="22">
        <f t="shared" si="4"/>
        <v>5.2154999999999996</v>
      </c>
      <c r="I56" s="22">
        <f t="shared" si="5"/>
        <v>5.3313999999999995</v>
      </c>
      <c r="J56" s="67"/>
    </row>
    <row r="57" spans="1:11">
      <c r="A57" s="55"/>
      <c r="B57" s="15" t="s">
        <v>8</v>
      </c>
      <c r="C57" s="22">
        <f>2040/1000</f>
        <v>2.04</v>
      </c>
      <c r="D57" s="22">
        <f t="shared" si="4"/>
        <v>2.0910000000000002</v>
      </c>
      <c r="E57" s="22">
        <f t="shared" si="4"/>
        <v>2.1420000000000003</v>
      </c>
      <c r="F57" s="22">
        <f t="shared" si="4"/>
        <v>2.1930000000000005</v>
      </c>
      <c r="G57" s="22">
        <f t="shared" si="4"/>
        <v>2.2440000000000007</v>
      </c>
      <c r="H57" s="22">
        <f t="shared" si="4"/>
        <v>2.2950000000000008</v>
      </c>
      <c r="I57" s="22">
        <f t="shared" si="5"/>
        <v>2.3459999999999996</v>
      </c>
      <c r="J57" s="67"/>
    </row>
    <row r="58" spans="1:11">
      <c r="A58" s="55"/>
      <c r="B58" s="15" t="s">
        <v>9</v>
      </c>
      <c r="C58" s="22">
        <f>49634/1000</f>
        <v>49.634</v>
      </c>
      <c r="D58" s="22">
        <f t="shared" ref="D58:H60" si="6">C58+($I58-$C58)/6</f>
        <v>50.874850000000002</v>
      </c>
      <c r="E58" s="22">
        <f t="shared" si="6"/>
        <v>52.115700000000004</v>
      </c>
      <c r="F58" s="22">
        <f t="shared" si="6"/>
        <v>53.356550000000006</v>
      </c>
      <c r="G58" s="22">
        <f t="shared" si="6"/>
        <v>54.597400000000007</v>
      </c>
      <c r="H58" s="22">
        <f t="shared" si="6"/>
        <v>55.838250000000009</v>
      </c>
      <c r="I58" s="22">
        <f t="shared" si="5"/>
        <v>57.079099999999997</v>
      </c>
      <c r="J58" s="67"/>
    </row>
    <row r="59" spans="1:11">
      <c r="A59" s="55"/>
      <c r="B59" s="15" t="s">
        <v>10</v>
      </c>
      <c r="C59" s="22">
        <f>34161/1000</f>
        <v>34.161000000000001</v>
      </c>
      <c r="D59" s="22">
        <f t="shared" si="6"/>
        <v>35.015025000000001</v>
      </c>
      <c r="E59" s="22">
        <f t="shared" si="6"/>
        <v>35.869050000000001</v>
      </c>
      <c r="F59" s="22">
        <f t="shared" si="6"/>
        <v>36.723075000000001</v>
      </c>
      <c r="G59" s="22">
        <f t="shared" si="6"/>
        <v>37.577100000000002</v>
      </c>
      <c r="H59" s="22">
        <f t="shared" si="6"/>
        <v>38.431125000000002</v>
      </c>
      <c r="I59" s="22">
        <f t="shared" si="5"/>
        <v>39.285150000000002</v>
      </c>
      <c r="J59" s="67"/>
    </row>
    <row r="60" spans="1:11">
      <c r="A60" s="56"/>
      <c r="B60" s="15" t="s">
        <v>11</v>
      </c>
      <c r="C60" s="22">
        <f>26194/1000</f>
        <v>26.193999999999999</v>
      </c>
      <c r="D60" s="22">
        <f t="shared" si="6"/>
        <v>26.848849999999999</v>
      </c>
      <c r="E60" s="22">
        <f t="shared" si="6"/>
        <v>27.503699999999998</v>
      </c>
      <c r="F60" s="22">
        <f t="shared" si="6"/>
        <v>28.158549999999998</v>
      </c>
      <c r="G60" s="22">
        <f t="shared" si="6"/>
        <v>28.813399999999998</v>
      </c>
      <c r="H60" s="22">
        <f t="shared" si="6"/>
        <v>29.468249999999998</v>
      </c>
      <c r="I60" s="22">
        <f t="shared" si="5"/>
        <v>30.123099999999997</v>
      </c>
      <c r="J60" s="68"/>
    </row>
    <row r="61" spans="1:11" ht="82.5">
      <c r="A61" s="54">
        <v>3</v>
      </c>
      <c r="B61" s="46" t="s">
        <v>66</v>
      </c>
      <c r="C61" s="47">
        <f t="shared" ref="C61:I61" si="7">SUM(C63:C68)</f>
        <v>337</v>
      </c>
      <c r="D61" s="47">
        <f t="shared" si="7"/>
        <v>338.4</v>
      </c>
      <c r="E61" s="47">
        <f t="shared" si="7"/>
        <v>341.00080000000003</v>
      </c>
      <c r="F61" s="47">
        <f t="shared" si="7"/>
        <v>343.60435999999999</v>
      </c>
      <c r="G61" s="47">
        <f t="shared" si="7"/>
        <v>346.20379999999994</v>
      </c>
      <c r="H61" s="47">
        <f t="shared" si="7"/>
        <v>349.89720000000005</v>
      </c>
      <c r="I61" s="47">
        <f t="shared" si="7"/>
        <v>355.69770999999997</v>
      </c>
      <c r="J61" s="69" t="s">
        <v>76</v>
      </c>
      <c r="K61" s="7"/>
    </row>
    <row r="62" spans="1:11">
      <c r="A62" s="55"/>
      <c r="B62" s="23" t="s">
        <v>13</v>
      </c>
      <c r="C62" s="11"/>
      <c r="D62" s="11"/>
      <c r="E62" s="11"/>
      <c r="F62" s="11"/>
      <c r="G62" s="11"/>
      <c r="H62" s="11"/>
      <c r="I62" s="11"/>
      <c r="J62" s="64"/>
      <c r="K62" s="7"/>
    </row>
    <row r="63" spans="1:11">
      <c r="A63" s="55"/>
      <c r="B63" s="23" t="s">
        <v>14</v>
      </c>
      <c r="C63" s="27">
        <v>97.6</v>
      </c>
      <c r="D63" s="27">
        <f>C63*1.006</f>
        <v>98.185599999999994</v>
      </c>
      <c r="E63" s="27">
        <f>C63*1.012</f>
        <v>98.771199999999993</v>
      </c>
      <c r="F63" s="27">
        <v>99.64</v>
      </c>
      <c r="G63" s="27">
        <v>100.34</v>
      </c>
      <c r="H63" s="27">
        <v>101.4</v>
      </c>
      <c r="I63" s="27">
        <f>C63*1.065</f>
        <v>103.94399999999999</v>
      </c>
      <c r="J63" s="64"/>
      <c r="K63" s="7"/>
    </row>
    <row r="64" spans="1:11">
      <c r="A64" s="55"/>
      <c r="B64" s="23" t="s">
        <v>15</v>
      </c>
      <c r="C64" s="27">
        <v>48.3</v>
      </c>
      <c r="D64" s="27">
        <f>C64*1.005</f>
        <v>48.541499999999992</v>
      </c>
      <c r="E64" s="27">
        <f t="shared" ref="E64:E67" si="8">C64*1.012</f>
        <v>48.879599999999996</v>
      </c>
      <c r="F64" s="27">
        <f t="shared" ref="F64:F66" si="9">C64*1.02</f>
        <v>49.265999999999998</v>
      </c>
      <c r="G64" s="27">
        <f>C64*1.027</f>
        <v>49.604099999999995</v>
      </c>
      <c r="H64" s="27">
        <f t="shared" ref="H64:H67" si="10">C64*1.038</f>
        <v>50.135399999999997</v>
      </c>
      <c r="I64" s="27">
        <f>C64*1.0433</f>
        <v>50.391389999999994</v>
      </c>
      <c r="J64" s="64"/>
      <c r="K64" s="7"/>
    </row>
    <row r="65" spans="1:20">
      <c r="A65" s="55"/>
      <c r="B65" s="23" t="s">
        <v>16</v>
      </c>
      <c r="C65" s="27">
        <v>39.1</v>
      </c>
      <c r="D65" s="27">
        <f>C65*1.006</f>
        <v>39.334600000000002</v>
      </c>
      <c r="E65" s="27">
        <f t="shared" si="8"/>
        <v>39.569200000000002</v>
      </c>
      <c r="F65" s="27">
        <f>C65*1.018</f>
        <v>39.803800000000003</v>
      </c>
      <c r="G65" s="27">
        <f>C65*1.027</f>
        <v>40.155699999999996</v>
      </c>
      <c r="H65" s="27">
        <f t="shared" si="10"/>
        <v>40.585800000000006</v>
      </c>
      <c r="I65" s="27">
        <f>C65*1.0512</f>
        <v>41.10192</v>
      </c>
      <c r="J65" s="64"/>
      <c r="K65" s="7"/>
    </row>
    <row r="66" spans="1:20">
      <c r="A66" s="55"/>
      <c r="B66" s="23" t="s">
        <v>17</v>
      </c>
      <c r="C66" s="27">
        <v>102</v>
      </c>
      <c r="D66" s="27">
        <f>C66*1.002</f>
        <v>102.20399999999999</v>
      </c>
      <c r="E66" s="27">
        <f t="shared" si="8"/>
        <v>103.224</v>
      </c>
      <c r="F66" s="27">
        <f t="shared" si="9"/>
        <v>104.04</v>
      </c>
      <c r="G66" s="27">
        <f>C66*1.027</f>
        <v>104.75399999999999</v>
      </c>
      <c r="H66" s="27">
        <f t="shared" si="10"/>
        <v>105.876</v>
      </c>
      <c r="I66" s="27">
        <f>C66*1.049</f>
        <v>106.99799999999999</v>
      </c>
      <c r="J66" s="64"/>
      <c r="K66" s="7"/>
    </row>
    <row r="67" spans="1:20">
      <c r="A67" s="55"/>
      <c r="B67" s="23" t="s">
        <v>18</v>
      </c>
      <c r="C67" s="27">
        <v>35.6</v>
      </c>
      <c r="D67" s="27">
        <f>C67*1.00175</f>
        <v>35.662300000000002</v>
      </c>
      <c r="E67" s="27">
        <f t="shared" si="8"/>
        <v>36.027200000000001</v>
      </c>
      <c r="F67" s="27">
        <f>C67*1.02</f>
        <v>36.312000000000005</v>
      </c>
      <c r="G67" s="27">
        <f>C67*1.027</f>
        <v>36.561199999999999</v>
      </c>
      <c r="H67" s="27">
        <f t="shared" si="10"/>
        <v>36.952800000000003</v>
      </c>
      <c r="I67" s="27">
        <f>C67*1.07</f>
        <v>38.092000000000006</v>
      </c>
      <c r="J67" s="64"/>
      <c r="K67" s="7"/>
    </row>
    <row r="68" spans="1:20">
      <c r="A68" s="56"/>
      <c r="B68" s="23" t="s">
        <v>19</v>
      </c>
      <c r="C68" s="27">
        <v>14.4</v>
      </c>
      <c r="D68" s="27">
        <f>C68*1.005</f>
        <v>14.472</v>
      </c>
      <c r="E68" s="27">
        <f>C68*1.009</f>
        <v>14.529599999999999</v>
      </c>
      <c r="F68" s="27">
        <f>C68*1.0099</f>
        <v>14.54256</v>
      </c>
      <c r="G68" s="27">
        <f>C68*1.027</f>
        <v>14.788799999999998</v>
      </c>
      <c r="H68" s="27">
        <f>C68*1.038</f>
        <v>14.9472</v>
      </c>
      <c r="I68" s="27">
        <f>C68*1.0535</f>
        <v>15.170400000000003</v>
      </c>
      <c r="J68" s="65"/>
      <c r="K68" s="7"/>
    </row>
    <row r="69" spans="1:20" ht="54.75" customHeight="1">
      <c r="A69" s="54">
        <v>4</v>
      </c>
      <c r="B69" s="46" t="s">
        <v>56</v>
      </c>
      <c r="C69" s="45">
        <f>SUM(C70:C89)</f>
        <v>13.681999999999999</v>
      </c>
      <c r="D69" s="45">
        <f t="shared" ref="D69:I69" si="11">SUM(D70:D89)</f>
        <v>13.818820000000002</v>
      </c>
      <c r="E69" s="45">
        <f t="shared" si="11"/>
        <v>14.092459999999999</v>
      </c>
      <c r="F69" s="45">
        <f t="shared" si="11"/>
        <v>14.366099999999999</v>
      </c>
      <c r="G69" s="45">
        <f t="shared" si="11"/>
        <v>14.639739999999998</v>
      </c>
      <c r="H69" s="45">
        <f t="shared" si="11"/>
        <v>15.0502</v>
      </c>
      <c r="I69" s="45">
        <f t="shared" si="11"/>
        <v>15.734299999999999</v>
      </c>
      <c r="J69" s="66" t="s">
        <v>20</v>
      </c>
      <c r="K69" s="12"/>
      <c r="L69" s="37"/>
      <c r="M69" s="37"/>
      <c r="N69" s="37"/>
      <c r="O69" s="37"/>
      <c r="P69" s="37"/>
      <c r="Q69" s="37"/>
      <c r="R69" s="37"/>
      <c r="S69" s="38"/>
      <c r="T69" s="39"/>
    </row>
    <row r="70" spans="1:20">
      <c r="A70" s="55"/>
      <c r="B70" s="15" t="s">
        <v>36</v>
      </c>
      <c r="C70" s="28">
        <v>0.14299999999999999</v>
      </c>
      <c r="D70" s="29">
        <f>C70*101/100</f>
        <v>0.14443</v>
      </c>
      <c r="E70" s="29">
        <f>C70*103/100</f>
        <v>0.14729</v>
      </c>
      <c r="F70" s="29">
        <f>C70*105/100</f>
        <v>0.15014999999999998</v>
      </c>
      <c r="G70" s="29">
        <f>C70*107/100</f>
        <v>0.15300999999999998</v>
      </c>
      <c r="H70" s="29">
        <f>C70*110/100</f>
        <v>0.1573</v>
      </c>
      <c r="I70" s="29">
        <f>C70*115/100</f>
        <v>0.16445000000000001</v>
      </c>
      <c r="J70" s="67"/>
      <c r="K70" s="12"/>
      <c r="L70" s="40"/>
      <c r="M70" s="41"/>
      <c r="N70" s="41"/>
      <c r="O70" s="41"/>
      <c r="P70" s="41"/>
      <c r="Q70" s="41"/>
      <c r="R70" s="41"/>
      <c r="S70" s="38"/>
      <c r="T70" s="39"/>
    </row>
    <row r="71" spans="1:20">
      <c r="A71" s="55"/>
      <c r="B71" s="15" t="s">
        <v>37</v>
      </c>
      <c r="C71" s="28">
        <v>0.52600000000000002</v>
      </c>
      <c r="D71" s="29">
        <f t="shared" ref="D71:D89" si="12">C71*101/100</f>
        <v>0.53126000000000007</v>
      </c>
      <c r="E71" s="29">
        <f t="shared" ref="E71:E89" si="13">C71*103/100</f>
        <v>0.54178000000000004</v>
      </c>
      <c r="F71" s="29">
        <f t="shared" ref="F71:F89" si="14">C71*105/100</f>
        <v>0.55230000000000001</v>
      </c>
      <c r="G71" s="29">
        <f t="shared" ref="G71:G89" si="15">C71*107/100</f>
        <v>0.56281999999999999</v>
      </c>
      <c r="H71" s="29">
        <f t="shared" ref="H71:H89" si="16">C71*110/100</f>
        <v>0.5786</v>
      </c>
      <c r="I71" s="29">
        <f t="shared" ref="I71:I89" si="17">C71*115/100</f>
        <v>0.60489999999999999</v>
      </c>
      <c r="J71" s="67"/>
      <c r="K71" s="12"/>
      <c r="L71" s="40"/>
      <c r="M71" s="41"/>
      <c r="N71" s="41"/>
      <c r="O71" s="41"/>
      <c r="P71" s="41"/>
      <c r="Q71" s="41"/>
      <c r="R71" s="41"/>
      <c r="S71" s="38"/>
      <c r="T71" s="39"/>
    </row>
    <row r="72" spans="1:20">
      <c r="A72" s="55"/>
      <c r="B72" s="15" t="s">
        <v>38</v>
      </c>
      <c r="C72" s="28">
        <v>0</v>
      </c>
      <c r="D72" s="29">
        <f t="shared" si="12"/>
        <v>0</v>
      </c>
      <c r="E72" s="29">
        <f t="shared" si="13"/>
        <v>0</v>
      </c>
      <c r="F72" s="29">
        <f t="shared" si="14"/>
        <v>0</v>
      </c>
      <c r="G72" s="29">
        <f t="shared" si="15"/>
        <v>0</v>
      </c>
      <c r="H72" s="29">
        <f t="shared" si="16"/>
        <v>0</v>
      </c>
      <c r="I72" s="29">
        <f t="shared" si="17"/>
        <v>0</v>
      </c>
      <c r="J72" s="67"/>
      <c r="K72" s="12"/>
      <c r="L72" s="40"/>
      <c r="M72" s="40"/>
      <c r="N72" s="40"/>
      <c r="O72" s="40"/>
      <c r="P72" s="40"/>
      <c r="Q72" s="40"/>
      <c r="R72" s="40"/>
      <c r="S72" s="38"/>
      <c r="T72" s="39"/>
    </row>
    <row r="73" spans="1:20">
      <c r="A73" s="55"/>
      <c r="B73" s="15" t="s">
        <v>39</v>
      </c>
      <c r="C73" s="28">
        <v>0.23699999999999999</v>
      </c>
      <c r="D73" s="29">
        <f t="shared" si="12"/>
        <v>0.23936999999999997</v>
      </c>
      <c r="E73" s="29">
        <f t="shared" si="13"/>
        <v>0.24410999999999997</v>
      </c>
      <c r="F73" s="29">
        <f t="shared" si="14"/>
        <v>0.24884999999999999</v>
      </c>
      <c r="G73" s="29">
        <f t="shared" si="15"/>
        <v>0.25358999999999998</v>
      </c>
      <c r="H73" s="29">
        <f t="shared" si="16"/>
        <v>0.26069999999999999</v>
      </c>
      <c r="I73" s="29">
        <f t="shared" si="17"/>
        <v>0.27255000000000001</v>
      </c>
      <c r="J73" s="67"/>
      <c r="K73" s="12"/>
      <c r="L73" s="40"/>
      <c r="M73" s="40"/>
      <c r="N73" s="40"/>
      <c r="O73" s="40"/>
      <c r="P73" s="40"/>
      <c r="Q73" s="40"/>
      <c r="R73" s="40"/>
      <c r="S73" s="38"/>
      <c r="T73" s="39"/>
    </row>
    <row r="74" spans="1:20">
      <c r="A74" s="55"/>
      <c r="B74" s="15" t="s">
        <v>40</v>
      </c>
      <c r="C74" s="28">
        <v>0.32500000000000001</v>
      </c>
      <c r="D74" s="29">
        <f t="shared" si="12"/>
        <v>0.32825000000000004</v>
      </c>
      <c r="E74" s="29">
        <f t="shared" si="13"/>
        <v>0.33474999999999999</v>
      </c>
      <c r="F74" s="29">
        <f t="shared" si="14"/>
        <v>0.34125</v>
      </c>
      <c r="G74" s="29">
        <f t="shared" si="15"/>
        <v>0.34775</v>
      </c>
      <c r="H74" s="29">
        <f t="shared" si="16"/>
        <v>0.35749999999999998</v>
      </c>
      <c r="I74" s="29">
        <f t="shared" si="17"/>
        <v>0.37375000000000003</v>
      </c>
      <c r="J74" s="67"/>
      <c r="K74" s="12"/>
      <c r="L74" s="40"/>
      <c r="M74" s="41"/>
      <c r="N74" s="41"/>
      <c r="O74" s="41"/>
      <c r="P74" s="41"/>
      <c r="Q74" s="41"/>
      <c r="R74" s="41"/>
      <c r="S74" s="38"/>
      <c r="T74" s="39"/>
    </row>
    <row r="75" spans="1:20">
      <c r="A75" s="55"/>
      <c r="B75" s="15" t="s">
        <v>41</v>
      </c>
      <c r="C75" s="28">
        <v>0.32300000000000001</v>
      </c>
      <c r="D75" s="29">
        <f t="shared" si="12"/>
        <v>0.32622999999999996</v>
      </c>
      <c r="E75" s="29">
        <f t="shared" si="13"/>
        <v>0.33268999999999999</v>
      </c>
      <c r="F75" s="29">
        <f t="shared" si="14"/>
        <v>0.33915000000000001</v>
      </c>
      <c r="G75" s="29">
        <f t="shared" si="15"/>
        <v>0.34560999999999997</v>
      </c>
      <c r="H75" s="29">
        <f t="shared" si="16"/>
        <v>0.3553</v>
      </c>
      <c r="I75" s="29">
        <f t="shared" si="17"/>
        <v>0.37145000000000006</v>
      </c>
      <c r="J75" s="67"/>
      <c r="K75" s="12"/>
      <c r="L75" s="40"/>
      <c r="M75" s="41"/>
      <c r="N75" s="41"/>
      <c r="O75" s="41"/>
      <c r="P75" s="41"/>
      <c r="Q75" s="41"/>
      <c r="R75" s="41"/>
      <c r="S75" s="38"/>
      <c r="T75" s="39"/>
    </row>
    <row r="76" spans="1:20">
      <c r="A76" s="55"/>
      <c r="B76" s="15" t="s">
        <v>42</v>
      </c>
      <c r="C76" s="28">
        <v>0.35399999999999998</v>
      </c>
      <c r="D76" s="29">
        <f t="shared" si="12"/>
        <v>0.35753999999999997</v>
      </c>
      <c r="E76" s="29">
        <f t="shared" si="13"/>
        <v>0.36461999999999994</v>
      </c>
      <c r="F76" s="29">
        <f t="shared" si="14"/>
        <v>0.37169999999999992</v>
      </c>
      <c r="G76" s="29">
        <f t="shared" si="15"/>
        <v>0.37878000000000001</v>
      </c>
      <c r="H76" s="29">
        <f t="shared" si="16"/>
        <v>0.38939999999999997</v>
      </c>
      <c r="I76" s="29">
        <f t="shared" si="17"/>
        <v>0.40710000000000002</v>
      </c>
      <c r="J76" s="67"/>
      <c r="K76" s="12"/>
      <c r="L76" s="40"/>
      <c r="M76" s="41"/>
      <c r="N76" s="41"/>
      <c r="O76" s="41"/>
      <c r="P76" s="41"/>
      <c r="Q76" s="41"/>
      <c r="R76" s="41"/>
      <c r="S76" s="38"/>
      <c r="T76" s="39"/>
    </row>
    <row r="77" spans="1:20">
      <c r="A77" s="55"/>
      <c r="B77" s="15" t="s">
        <v>43</v>
      </c>
      <c r="C77" s="28">
        <v>0</v>
      </c>
      <c r="D77" s="29">
        <f t="shared" si="12"/>
        <v>0</v>
      </c>
      <c r="E77" s="29">
        <f t="shared" si="13"/>
        <v>0</v>
      </c>
      <c r="F77" s="29">
        <f t="shared" si="14"/>
        <v>0</v>
      </c>
      <c r="G77" s="29">
        <f t="shared" si="15"/>
        <v>0</v>
      </c>
      <c r="H77" s="29">
        <f t="shared" si="16"/>
        <v>0</v>
      </c>
      <c r="I77" s="29">
        <f t="shared" si="17"/>
        <v>0</v>
      </c>
      <c r="J77" s="67"/>
      <c r="K77" s="12"/>
      <c r="L77" s="40"/>
      <c r="M77" s="40"/>
      <c r="N77" s="40"/>
      <c r="O77" s="40"/>
      <c r="P77" s="40"/>
      <c r="Q77" s="40"/>
      <c r="R77" s="40"/>
      <c r="S77" s="38"/>
      <c r="T77" s="39"/>
    </row>
    <row r="78" spans="1:20">
      <c r="A78" s="55"/>
      <c r="B78" s="15" t="s">
        <v>44</v>
      </c>
      <c r="C78" s="28">
        <v>0</v>
      </c>
      <c r="D78" s="29">
        <f t="shared" si="12"/>
        <v>0</v>
      </c>
      <c r="E78" s="29">
        <f t="shared" si="13"/>
        <v>0</v>
      </c>
      <c r="F78" s="29">
        <f t="shared" si="14"/>
        <v>0</v>
      </c>
      <c r="G78" s="29">
        <f t="shared" si="15"/>
        <v>0</v>
      </c>
      <c r="H78" s="29">
        <f t="shared" si="16"/>
        <v>0</v>
      </c>
      <c r="I78" s="29">
        <f t="shared" si="17"/>
        <v>0</v>
      </c>
      <c r="J78" s="67"/>
      <c r="K78" s="12"/>
      <c r="L78" s="40"/>
      <c r="M78" s="40"/>
      <c r="N78" s="40"/>
      <c r="O78" s="40"/>
      <c r="P78" s="40"/>
      <c r="Q78" s="40"/>
      <c r="R78" s="40"/>
      <c r="S78" s="38"/>
      <c r="T78" s="39"/>
    </row>
    <row r="79" spans="1:20">
      <c r="A79" s="55"/>
      <c r="B79" s="15" t="s">
        <v>45</v>
      </c>
      <c r="C79" s="28">
        <v>0.155</v>
      </c>
      <c r="D79" s="29">
        <f t="shared" si="12"/>
        <v>0.15654999999999999</v>
      </c>
      <c r="E79" s="29">
        <f t="shared" si="13"/>
        <v>0.15964999999999999</v>
      </c>
      <c r="F79" s="29">
        <f t="shared" si="14"/>
        <v>0.16274999999999998</v>
      </c>
      <c r="G79" s="29">
        <f t="shared" si="15"/>
        <v>0.16585</v>
      </c>
      <c r="H79" s="29">
        <f t="shared" si="16"/>
        <v>0.17050000000000001</v>
      </c>
      <c r="I79" s="29">
        <f t="shared" si="17"/>
        <v>0.17824999999999999</v>
      </c>
      <c r="J79" s="67"/>
      <c r="K79" s="12"/>
      <c r="L79" s="40"/>
      <c r="M79" s="41"/>
      <c r="N79" s="41"/>
      <c r="O79" s="41"/>
      <c r="P79" s="41"/>
      <c r="Q79" s="41"/>
      <c r="R79" s="41"/>
      <c r="S79" s="38"/>
      <c r="T79" s="39"/>
    </row>
    <row r="80" spans="1:20">
      <c r="A80" s="55"/>
      <c r="B80" s="15" t="s">
        <v>46</v>
      </c>
      <c r="C80" s="28">
        <v>0.253</v>
      </c>
      <c r="D80" s="29">
        <f t="shared" si="12"/>
        <v>0.25553000000000003</v>
      </c>
      <c r="E80" s="29">
        <f t="shared" si="13"/>
        <v>0.26058999999999999</v>
      </c>
      <c r="F80" s="29">
        <f t="shared" si="14"/>
        <v>0.26565</v>
      </c>
      <c r="G80" s="29">
        <f t="shared" si="15"/>
        <v>0.27071000000000001</v>
      </c>
      <c r="H80" s="29">
        <f t="shared" si="16"/>
        <v>0.27829999999999999</v>
      </c>
      <c r="I80" s="29">
        <f t="shared" si="17"/>
        <v>0.29094999999999999</v>
      </c>
      <c r="J80" s="67"/>
      <c r="K80" s="12"/>
      <c r="L80" s="40"/>
      <c r="M80" s="41"/>
      <c r="N80" s="41"/>
      <c r="O80" s="41"/>
      <c r="P80" s="41"/>
      <c r="Q80" s="41"/>
      <c r="R80" s="41"/>
      <c r="S80" s="38"/>
      <c r="T80" s="39"/>
    </row>
    <row r="81" spans="1:20">
      <c r="A81" s="55"/>
      <c r="B81" s="15" t="s">
        <v>47</v>
      </c>
      <c r="C81" s="28">
        <v>0.254</v>
      </c>
      <c r="D81" s="29">
        <f t="shared" si="12"/>
        <v>0.25653999999999999</v>
      </c>
      <c r="E81" s="29">
        <f t="shared" si="13"/>
        <v>0.26161999999999996</v>
      </c>
      <c r="F81" s="29">
        <f t="shared" si="14"/>
        <v>0.26669999999999999</v>
      </c>
      <c r="G81" s="29">
        <f t="shared" si="15"/>
        <v>0.27178000000000002</v>
      </c>
      <c r="H81" s="29">
        <f t="shared" si="16"/>
        <v>0.27940000000000004</v>
      </c>
      <c r="I81" s="29">
        <f t="shared" si="17"/>
        <v>0.29210000000000003</v>
      </c>
      <c r="J81" s="67"/>
      <c r="K81" s="12"/>
      <c r="L81" s="40"/>
      <c r="M81" s="41"/>
      <c r="N81" s="41"/>
      <c r="O81" s="41"/>
      <c r="P81" s="41"/>
      <c r="Q81" s="41"/>
      <c r="R81" s="41"/>
      <c r="S81" s="38"/>
      <c r="T81" s="39"/>
    </row>
    <row r="82" spans="1:20">
      <c r="A82" s="55"/>
      <c r="B82" s="15" t="s">
        <v>48</v>
      </c>
      <c r="C82" s="28">
        <v>0.126</v>
      </c>
      <c r="D82" s="29">
        <f t="shared" si="12"/>
        <v>0.12726000000000001</v>
      </c>
      <c r="E82" s="29">
        <f t="shared" si="13"/>
        <v>0.12978000000000001</v>
      </c>
      <c r="F82" s="29">
        <f t="shared" si="14"/>
        <v>0.1323</v>
      </c>
      <c r="G82" s="29">
        <f t="shared" si="15"/>
        <v>0.13482</v>
      </c>
      <c r="H82" s="29">
        <f t="shared" si="16"/>
        <v>0.1386</v>
      </c>
      <c r="I82" s="29">
        <f t="shared" si="17"/>
        <v>0.1449</v>
      </c>
      <c r="J82" s="67"/>
      <c r="K82" s="12"/>
      <c r="L82" s="40"/>
      <c r="M82" s="41"/>
      <c r="N82" s="41"/>
      <c r="O82" s="41"/>
      <c r="P82" s="41"/>
      <c r="Q82" s="41"/>
      <c r="R82" s="41"/>
      <c r="S82" s="38"/>
      <c r="T82" s="39"/>
    </row>
    <row r="83" spans="1:20">
      <c r="A83" s="55"/>
      <c r="B83" s="15" t="s">
        <v>49</v>
      </c>
      <c r="C83" s="28">
        <v>1.0469999999999999</v>
      </c>
      <c r="D83" s="29">
        <f t="shared" si="12"/>
        <v>1.0574699999999999</v>
      </c>
      <c r="E83" s="29">
        <f t="shared" si="13"/>
        <v>1.0784099999999999</v>
      </c>
      <c r="F83" s="29">
        <f t="shared" si="14"/>
        <v>1.0993499999999998</v>
      </c>
      <c r="G83" s="29">
        <f t="shared" si="15"/>
        <v>1.12029</v>
      </c>
      <c r="H83" s="29">
        <f t="shared" si="16"/>
        <v>1.1516999999999999</v>
      </c>
      <c r="I83" s="29">
        <f t="shared" si="17"/>
        <v>1.2040499999999998</v>
      </c>
      <c r="J83" s="67"/>
      <c r="K83" s="12"/>
      <c r="L83" s="40"/>
      <c r="M83" s="41"/>
      <c r="N83" s="41"/>
      <c r="O83" s="41"/>
      <c r="P83" s="41"/>
      <c r="Q83" s="41"/>
      <c r="R83" s="41"/>
      <c r="S83" s="38"/>
      <c r="T83" s="39"/>
    </row>
    <row r="84" spans="1:20">
      <c r="A84" s="55"/>
      <c r="B84" s="15" t="s">
        <v>50</v>
      </c>
      <c r="C84" s="28">
        <v>0.16200000000000001</v>
      </c>
      <c r="D84" s="29">
        <f t="shared" si="12"/>
        <v>0.16362000000000002</v>
      </c>
      <c r="E84" s="29">
        <f t="shared" si="13"/>
        <v>0.16686000000000001</v>
      </c>
      <c r="F84" s="29">
        <f t="shared" si="14"/>
        <v>0.17010000000000003</v>
      </c>
      <c r="G84" s="29">
        <f t="shared" si="15"/>
        <v>0.17333999999999999</v>
      </c>
      <c r="H84" s="29">
        <f t="shared" si="16"/>
        <v>0.1782</v>
      </c>
      <c r="I84" s="29">
        <f t="shared" si="17"/>
        <v>0.18629999999999999</v>
      </c>
      <c r="J84" s="67"/>
      <c r="K84" s="12"/>
      <c r="L84" s="40"/>
      <c r="M84" s="41"/>
      <c r="N84" s="41"/>
      <c r="O84" s="41"/>
      <c r="P84" s="41"/>
      <c r="Q84" s="41"/>
      <c r="R84" s="41"/>
      <c r="S84" s="38"/>
      <c r="T84" s="39"/>
    </row>
    <row r="85" spans="1:20">
      <c r="A85" s="55"/>
      <c r="B85" s="15" t="s">
        <v>51</v>
      </c>
      <c r="C85" s="28">
        <v>0.17399999999999999</v>
      </c>
      <c r="D85" s="29">
        <f t="shared" si="12"/>
        <v>0.17573999999999998</v>
      </c>
      <c r="E85" s="29">
        <f t="shared" si="13"/>
        <v>0.17921999999999996</v>
      </c>
      <c r="F85" s="29">
        <f t="shared" si="14"/>
        <v>0.1827</v>
      </c>
      <c r="G85" s="29">
        <f t="shared" si="15"/>
        <v>0.18617999999999998</v>
      </c>
      <c r="H85" s="29">
        <f t="shared" si="16"/>
        <v>0.19139999999999996</v>
      </c>
      <c r="I85" s="29">
        <f t="shared" si="17"/>
        <v>0.20009999999999997</v>
      </c>
      <c r="J85" s="67"/>
      <c r="K85" s="12"/>
      <c r="L85" s="40"/>
      <c r="M85" s="41"/>
      <c r="N85" s="41"/>
      <c r="O85" s="41"/>
      <c r="P85" s="41"/>
      <c r="Q85" s="41"/>
      <c r="R85" s="41"/>
      <c r="S85" s="38"/>
      <c r="T85" s="39"/>
    </row>
    <row r="86" spans="1:20">
      <c r="A86" s="55"/>
      <c r="B86" s="15" t="s">
        <v>8</v>
      </c>
      <c r="C86" s="28">
        <v>0.23599999999999999</v>
      </c>
      <c r="D86" s="29">
        <f t="shared" si="12"/>
        <v>0.23835999999999999</v>
      </c>
      <c r="E86" s="29">
        <f t="shared" si="13"/>
        <v>0.24307999999999999</v>
      </c>
      <c r="F86" s="29">
        <f t="shared" si="14"/>
        <v>0.24779999999999996</v>
      </c>
      <c r="G86" s="29">
        <f t="shared" si="15"/>
        <v>0.25251999999999997</v>
      </c>
      <c r="H86" s="29">
        <f t="shared" si="16"/>
        <v>0.2596</v>
      </c>
      <c r="I86" s="29">
        <f t="shared" si="17"/>
        <v>0.27139999999999997</v>
      </c>
      <c r="J86" s="67"/>
      <c r="K86" s="12"/>
      <c r="L86" s="40"/>
      <c r="M86" s="41"/>
      <c r="N86" s="41"/>
      <c r="O86" s="41"/>
      <c r="P86" s="41"/>
      <c r="Q86" s="41"/>
      <c r="R86" s="41"/>
      <c r="S86" s="38"/>
      <c r="T86" s="39"/>
    </row>
    <row r="87" spans="1:20">
      <c r="A87" s="55"/>
      <c r="B87" s="15" t="s">
        <v>9</v>
      </c>
      <c r="C87" s="28">
        <v>0.78900000000000003</v>
      </c>
      <c r="D87" s="29">
        <f t="shared" si="12"/>
        <v>0.7968900000000001</v>
      </c>
      <c r="E87" s="29">
        <f t="shared" si="13"/>
        <v>0.81267000000000011</v>
      </c>
      <c r="F87" s="29">
        <f t="shared" si="14"/>
        <v>0.82845000000000002</v>
      </c>
      <c r="G87" s="29">
        <f t="shared" si="15"/>
        <v>0.84423000000000004</v>
      </c>
      <c r="H87" s="29">
        <f t="shared" si="16"/>
        <v>0.86790000000000012</v>
      </c>
      <c r="I87" s="29">
        <f t="shared" si="17"/>
        <v>0.90734999999999999</v>
      </c>
      <c r="J87" s="67"/>
      <c r="K87" s="12"/>
      <c r="L87" s="40"/>
      <c r="M87" s="41"/>
      <c r="N87" s="41"/>
      <c r="O87" s="41"/>
      <c r="P87" s="41"/>
      <c r="Q87" s="41"/>
      <c r="R87" s="41"/>
      <c r="S87" s="38"/>
      <c r="T87" s="39"/>
    </row>
    <row r="88" spans="1:20">
      <c r="A88" s="55"/>
      <c r="B88" s="15" t="s">
        <v>10</v>
      </c>
      <c r="C88" s="28">
        <v>5.7809999999999997</v>
      </c>
      <c r="D88" s="29">
        <f t="shared" si="12"/>
        <v>5.8388099999999996</v>
      </c>
      <c r="E88" s="29">
        <f t="shared" si="13"/>
        <v>5.9544299999999994</v>
      </c>
      <c r="F88" s="29">
        <f t="shared" si="14"/>
        <v>6.0700500000000002</v>
      </c>
      <c r="G88" s="29">
        <f t="shared" si="15"/>
        <v>6.18567</v>
      </c>
      <c r="H88" s="29">
        <f t="shared" si="16"/>
        <v>6.3590999999999998</v>
      </c>
      <c r="I88" s="29">
        <f t="shared" si="17"/>
        <v>6.6481499999999993</v>
      </c>
      <c r="J88" s="67"/>
      <c r="K88" s="12"/>
      <c r="L88" s="40"/>
      <c r="M88" s="41"/>
      <c r="N88" s="41"/>
      <c r="O88" s="41"/>
      <c r="P88" s="41"/>
      <c r="Q88" s="41"/>
      <c r="R88" s="41"/>
      <c r="S88" s="38"/>
      <c r="T88" s="39"/>
    </row>
    <row r="89" spans="1:20">
      <c r="A89" s="56"/>
      <c r="B89" s="15" t="s">
        <v>11</v>
      </c>
      <c r="C89" s="28">
        <v>2.7970000000000002</v>
      </c>
      <c r="D89" s="29">
        <f t="shared" si="12"/>
        <v>2.82497</v>
      </c>
      <c r="E89" s="29">
        <f t="shared" si="13"/>
        <v>2.8809100000000001</v>
      </c>
      <c r="F89" s="29">
        <f t="shared" si="14"/>
        <v>2.9368500000000002</v>
      </c>
      <c r="G89" s="29">
        <f t="shared" si="15"/>
        <v>2.9927899999999998</v>
      </c>
      <c r="H89" s="29">
        <f t="shared" si="16"/>
        <v>3.0767000000000002</v>
      </c>
      <c r="I89" s="29">
        <f t="shared" si="17"/>
        <v>3.2165500000000002</v>
      </c>
      <c r="J89" s="68"/>
      <c r="K89" s="12"/>
      <c r="L89" s="40"/>
      <c r="M89" s="41"/>
      <c r="N89" s="41"/>
      <c r="O89" s="41"/>
      <c r="P89" s="41"/>
      <c r="Q89" s="41"/>
      <c r="R89" s="41"/>
      <c r="S89" s="38"/>
      <c r="T89" s="39"/>
    </row>
    <row r="90" spans="1:20" ht="49.5">
      <c r="A90" s="54">
        <v>5</v>
      </c>
      <c r="B90" s="46" t="s">
        <v>57</v>
      </c>
      <c r="C90" s="45">
        <f>SUM(C91:C92)</f>
        <v>0.80799999999999994</v>
      </c>
      <c r="D90" s="45">
        <f t="shared" ref="D90:I90" si="18">SUM(D91:D92)</f>
        <v>0.81607999999999992</v>
      </c>
      <c r="E90" s="45">
        <f t="shared" si="18"/>
        <v>0.83223999999999998</v>
      </c>
      <c r="F90" s="45">
        <f t="shared" si="18"/>
        <v>0.84839999999999982</v>
      </c>
      <c r="G90" s="45">
        <f t="shared" si="18"/>
        <v>0.86456</v>
      </c>
      <c r="H90" s="45">
        <f t="shared" si="18"/>
        <v>0.88879999999999992</v>
      </c>
      <c r="I90" s="45">
        <f t="shared" si="18"/>
        <v>0.92919999999999991</v>
      </c>
      <c r="J90" s="66" t="s">
        <v>77</v>
      </c>
      <c r="K90" s="12"/>
      <c r="L90" s="37"/>
      <c r="M90" s="37"/>
      <c r="N90" s="37"/>
      <c r="O90" s="37"/>
      <c r="P90" s="37"/>
      <c r="Q90" s="37"/>
      <c r="R90" s="37"/>
      <c r="S90" s="38"/>
      <c r="T90" s="39"/>
    </row>
    <row r="91" spans="1:20">
      <c r="A91" s="55"/>
      <c r="B91" s="24" t="s">
        <v>21</v>
      </c>
      <c r="C91" s="26">
        <v>0.23499999999999999</v>
      </c>
      <c r="D91" s="26">
        <f>C91*101/100</f>
        <v>0.23735000000000001</v>
      </c>
      <c r="E91" s="26">
        <f>C91*103/100</f>
        <v>0.24204999999999999</v>
      </c>
      <c r="F91" s="26">
        <f>C91*105/100</f>
        <v>0.24674999999999997</v>
      </c>
      <c r="G91" s="26">
        <f>C91*107/100</f>
        <v>0.25145000000000001</v>
      </c>
      <c r="H91" s="26">
        <f>C91*110/100</f>
        <v>0.25849999999999995</v>
      </c>
      <c r="I91" s="26">
        <f>C91*115/100</f>
        <v>0.27024999999999999</v>
      </c>
      <c r="J91" s="70"/>
      <c r="K91" s="12"/>
      <c r="L91" s="41"/>
      <c r="M91" s="41"/>
      <c r="N91" s="41"/>
      <c r="O91" s="41"/>
      <c r="P91" s="41"/>
      <c r="Q91" s="41"/>
      <c r="R91" s="41"/>
      <c r="S91" s="41"/>
      <c r="T91" s="41"/>
    </row>
    <row r="92" spans="1:20" ht="33">
      <c r="A92" s="56"/>
      <c r="B92" s="30" t="s">
        <v>22</v>
      </c>
      <c r="C92" s="26">
        <v>0.57299999999999995</v>
      </c>
      <c r="D92" s="26">
        <f>C92*101/100</f>
        <v>0.57872999999999997</v>
      </c>
      <c r="E92" s="26">
        <f>C92*103/100</f>
        <v>0.59018999999999999</v>
      </c>
      <c r="F92" s="26">
        <f>C92*105/100</f>
        <v>0.60164999999999991</v>
      </c>
      <c r="G92" s="26">
        <f>C92*107/100</f>
        <v>0.61310999999999993</v>
      </c>
      <c r="H92" s="26">
        <f>C92*110/100</f>
        <v>0.63029999999999997</v>
      </c>
      <c r="I92" s="26">
        <f>C92*115/100</f>
        <v>0.65894999999999992</v>
      </c>
      <c r="J92" s="71"/>
      <c r="K92" s="12"/>
      <c r="L92" s="41"/>
      <c r="M92" s="41"/>
      <c r="N92" s="41"/>
      <c r="O92" s="41"/>
      <c r="P92" s="41"/>
      <c r="Q92" s="41"/>
      <c r="R92" s="41"/>
      <c r="S92" s="41"/>
      <c r="T92" s="41"/>
    </row>
    <row r="93" spans="1:20" ht="69" customHeight="1">
      <c r="A93" s="54">
        <v>6</v>
      </c>
      <c r="B93" s="48" t="s">
        <v>67</v>
      </c>
      <c r="C93" s="49">
        <v>929.9</v>
      </c>
      <c r="D93" s="49">
        <f>C93+29.76</f>
        <v>959.66</v>
      </c>
      <c r="E93" s="49">
        <f>D93+29.76</f>
        <v>989.42</v>
      </c>
      <c r="F93" s="49">
        <f>E93+29.76</f>
        <v>1019.18</v>
      </c>
      <c r="G93" s="49">
        <f>F93+29.76</f>
        <v>1048.94</v>
      </c>
      <c r="H93" s="49">
        <f>G93+28</f>
        <v>1076.94</v>
      </c>
      <c r="I93" s="49">
        <f>C93*1.16</f>
        <v>1078.684</v>
      </c>
      <c r="J93" s="63" t="s">
        <v>78</v>
      </c>
      <c r="K93" s="7"/>
    </row>
    <row r="94" spans="1:20" ht="33">
      <c r="A94" s="55"/>
      <c r="B94" s="31" t="s">
        <v>23</v>
      </c>
      <c r="C94" s="32">
        <v>360.8</v>
      </c>
      <c r="D94" s="32">
        <f>C94+($I94-$C94)/6</f>
        <v>370.42133333333334</v>
      </c>
      <c r="E94" s="32">
        <f t="shared" ref="E94:H94" si="19">D94+($I94-$C94)/6</f>
        <v>380.04266666666666</v>
      </c>
      <c r="F94" s="32">
        <f t="shared" si="19"/>
        <v>389.66399999999999</v>
      </c>
      <c r="G94" s="32">
        <f t="shared" si="19"/>
        <v>399.28533333333331</v>
      </c>
      <c r="H94" s="32">
        <f t="shared" si="19"/>
        <v>408.90666666666664</v>
      </c>
      <c r="I94" s="32">
        <f>C94*1.16</f>
        <v>418.52799999999996</v>
      </c>
      <c r="J94" s="64"/>
      <c r="K94" s="7"/>
    </row>
    <row r="95" spans="1:20" ht="33">
      <c r="A95" s="55"/>
      <c r="B95" s="31" t="s">
        <v>24</v>
      </c>
      <c r="C95" s="32">
        <v>278.5</v>
      </c>
      <c r="D95" s="32">
        <f t="shared" ref="D95:H105" si="20">C95+($I95-$C95)/6</f>
        <v>285.92666666666668</v>
      </c>
      <c r="E95" s="32">
        <f t="shared" si="20"/>
        <v>293.35333333333335</v>
      </c>
      <c r="F95" s="32">
        <f t="shared" si="20"/>
        <v>300.78000000000003</v>
      </c>
      <c r="G95" s="32">
        <f t="shared" si="20"/>
        <v>308.20666666666671</v>
      </c>
      <c r="H95" s="32">
        <f t="shared" si="20"/>
        <v>315.63333333333338</v>
      </c>
      <c r="I95" s="32">
        <f t="shared" ref="I95:I102" si="21">C95*1.16</f>
        <v>323.06</v>
      </c>
      <c r="J95" s="64"/>
      <c r="K95" s="7"/>
    </row>
    <row r="96" spans="1:20" ht="33">
      <c r="A96" s="55"/>
      <c r="B96" s="31" t="s">
        <v>25</v>
      </c>
      <c r="C96" s="32">
        <v>7.4</v>
      </c>
      <c r="D96" s="32">
        <f t="shared" si="20"/>
        <v>7.5973333333333333</v>
      </c>
      <c r="E96" s="32">
        <f t="shared" si="20"/>
        <v>7.7946666666666662</v>
      </c>
      <c r="F96" s="32">
        <f t="shared" si="20"/>
        <v>7.9919999999999991</v>
      </c>
      <c r="G96" s="32">
        <f t="shared" si="20"/>
        <v>8.189333333333332</v>
      </c>
      <c r="H96" s="32">
        <f t="shared" si="20"/>
        <v>8.3866666666666649</v>
      </c>
      <c r="I96" s="32">
        <f t="shared" si="21"/>
        <v>8.5839999999999996</v>
      </c>
      <c r="J96" s="64"/>
      <c r="K96" s="7"/>
    </row>
    <row r="97" spans="1:11" ht="33">
      <c r="A97" s="55"/>
      <c r="B97" s="31" t="s">
        <v>26</v>
      </c>
      <c r="C97" s="32">
        <v>18.7</v>
      </c>
      <c r="D97" s="32">
        <f t="shared" si="20"/>
        <v>19.198666666666664</v>
      </c>
      <c r="E97" s="32">
        <f t="shared" si="20"/>
        <v>19.697333333333329</v>
      </c>
      <c r="F97" s="32">
        <f t="shared" si="20"/>
        <v>20.195999999999994</v>
      </c>
      <c r="G97" s="32">
        <f t="shared" si="20"/>
        <v>20.694666666666659</v>
      </c>
      <c r="H97" s="32">
        <f t="shared" si="20"/>
        <v>21.193333333333324</v>
      </c>
      <c r="I97" s="32">
        <f t="shared" si="21"/>
        <v>21.691999999999997</v>
      </c>
      <c r="J97" s="64"/>
      <c r="K97" s="7"/>
    </row>
    <row r="98" spans="1:11">
      <c r="A98" s="55"/>
      <c r="B98" s="31" t="s">
        <v>27</v>
      </c>
      <c r="C98" s="32">
        <v>10.7</v>
      </c>
      <c r="D98" s="32">
        <f t="shared" si="20"/>
        <v>10.985333333333333</v>
      </c>
      <c r="E98" s="32">
        <f t="shared" si="20"/>
        <v>11.270666666666667</v>
      </c>
      <c r="F98" s="32">
        <f t="shared" si="20"/>
        <v>11.556000000000001</v>
      </c>
      <c r="G98" s="32">
        <f t="shared" si="20"/>
        <v>11.841333333333335</v>
      </c>
      <c r="H98" s="32">
        <f t="shared" si="20"/>
        <v>12.126666666666669</v>
      </c>
      <c r="I98" s="32">
        <f t="shared" si="21"/>
        <v>12.411999999999999</v>
      </c>
      <c r="J98" s="64"/>
      <c r="K98" s="7"/>
    </row>
    <row r="99" spans="1:11" ht="33">
      <c r="A99" s="55"/>
      <c r="B99" s="31" t="s">
        <v>54</v>
      </c>
      <c r="C99" s="32">
        <v>15.5</v>
      </c>
      <c r="D99" s="32">
        <f t="shared" si="20"/>
        <v>15.913333333333334</v>
      </c>
      <c r="E99" s="32">
        <f t="shared" si="20"/>
        <v>16.326666666666668</v>
      </c>
      <c r="F99" s="32">
        <f t="shared" si="20"/>
        <v>16.740000000000002</v>
      </c>
      <c r="G99" s="32">
        <f t="shared" si="20"/>
        <v>17.153333333333336</v>
      </c>
      <c r="H99" s="32">
        <f t="shared" si="20"/>
        <v>17.56666666666667</v>
      </c>
      <c r="I99" s="32">
        <f t="shared" si="21"/>
        <v>17.98</v>
      </c>
      <c r="J99" s="64"/>
      <c r="K99" s="7"/>
    </row>
    <row r="100" spans="1:11">
      <c r="A100" s="55"/>
      <c r="B100" s="31" t="s">
        <v>55</v>
      </c>
      <c r="C100" s="32">
        <v>8.1</v>
      </c>
      <c r="D100" s="32">
        <f t="shared" si="20"/>
        <v>8.3159999999999989</v>
      </c>
      <c r="E100" s="32">
        <f t="shared" si="20"/>
        <v>8.5319999999999983</v>
      </c>
      <c r="F100" s="32">
        <f t="shared" si="20"/>
        <v>8.7479999999999976</v>
      </c>
      <c r="G100" s="32">
        <f t="shared" si="20"/>
        <v>8.9639999999999969</v>
      </c>
      <c r="H100" s="32">
        <f t="shared" si="20"/>
        <v>9.1799999999999962</v>
      </c>
      <c r="I100" s="32">
        <f t="shared" si="21"/>
        <v>9.395999999999999</v>
      </c>
      <c r="J100" s="64"/>
      <c r="K100" s="7"/>
    </row>
    <row r="101" spans="1:11" ht="17.25" customHeight="1">
      <c r="A101" s="55"/>
      <c r="B101" s="31" t="s">
        <v>28</v>
      </c>
      <c r="C101" s="32">
        <v>119.6</v>
      </c>
      <c r="D101" s="32">
        <f t="shared" si="20"/>
        <v>122.78933333333333</v>
      </c>
      <c r="E101" s="32">
        <f t="shared" si="20"/>
        <v>125.97866666666667</v>
      </c>
      <c r="F101" s="32">
        <f t="shared" si="20"/>
        <v>129.16800000000001</v>
      </c>
      <c r="G101" s="32">
        <f t="shared" si="20"/>
        <v>132.35733333333334</v>
      </c>
      <c r="H101" s="32">
        <f t="shared" si="20"/>
        <v>135.54666666666668</v>
      </c>
      <c r="I101" s="32">
        <f t="shared" si="21"/>
        <v>138.73599999999999</v>
      </c>
      <c r="J101" s="64"/>
      <c r="K101" s="7"/>
    </row>
    <row r="102" spans="1:11">
      <c r="A102" s="56"/>
      <c r="B102" s="31" t="s">
        <v>29</v>
      </c>
      <c r="C102" s="32">
        <v>110.6</v>
      </c>
      <c r="D102" s="32">
        <f t="shared" si="20"/>
        <v>113.54933333333332</v>
      </c>
      <c r="E102" s="32">
        <f t="shared" si="20"/>
        <v>116.49866666666665</v>
      </c>
      <c r="F102" s="32">
        <f t="shared" si="20"/>
        <v>119.44799999999998</v>
      </c>
      <c r="G102" s="32">
        <f t="shared" si="20"/>
        <v>122.39733333333331</v>
      </c>
      <c r="H102" s="32">
        <f t="shared" si="20"/>
        <v>125.34666666666664</v>
      </c>
      <c r="I102" s="32">
        <f t="shared" si="21"/>
        <v>128.29599999999999</v>
      </c>
      <c r="J102" s="65"/>
      <c r="K102" s="7"/>
    </row>
    <row r="103" spans="1:11" ht="86.25" customHeight="1">
      <c r="A103" s="54">
        <v>7</v>
      </c>
      <c r="B103" s="48" t="s">
        <v>68</v>
      </c>
      <c r="C103" s="49">
        <v>3600.5</v>
      </c>
      <c r="D103" s="49">
        <f>C103+10</f>
        <v>3610.5</v>
      </c>
      <c r="E103" s="49">
        <f>D103+83</f>
        <v>3693.5</v>
      </c>
      <c r="F103" s="49">
        <f>E103+60</f>
        <v>3753.5</v>
      </c>
      <c r="G103" s="49">
        <v>3800</v>
      </c>
      <c r="H103" s="49">
        <v>3906.5</v>
      </c>
      <c r="I103" s="49">
        <f>C103*1.1381</f>
        <v>4097.7290499999999</v>
      </c>
      <c r="J103" s="63" t="s">
        <v>79</v>
      </c>
      <c r="K103" s="7"/>
    </row>
    <row r="104" spans="1:11">
      <c r="A104" s="55"/>
      <c r="B104" s="51" t="s">
        <v>30</v>
      </c>
      <c r="C104" s="33">
        <v>267.10000000000002</v>
      </c>
      <c r="D104" s="32">
        <f t="shared" si="20"/>
        <v>273.25241833333337</v>
      </c>
      <c r="E104" s="32">
        <f t="shared" si="20"/>
        <v>279.40483666666671</v>
      </c>
      <c r="F104" s="32">
        <f t="shared" si="20"/>
        <v>285.55725500000005</v>
      </c>
      <c r="G104" s="32">
        <f t="shared" si="20"/>
        <v>291.7096733333334</v>
      </c>
      <c r="H104" s="32">
        <f t="shared" si="20"/>
        <v>297.86209166666674</v>
      </c>
      <c r="I104" s="32">
        <f>C104*1.1381+0.028</f>
        <v>304.01451000000003</v>
      </c>
      <c r="J104" s="64"/>
      <c r="K104" s="7"/>
    </row>
    <row r="105" spans="1:11">
      <c r="A105" s="55"/>
      <c r="B105" s="51" t="s">
        <v>31</v>
      </c>
      <c r="C105" s="33">
        <v>202.5</v>
      </c>
      <c r="D105" s="32">
        <f t="shared" si="20"/>
        <v>207.16554166666666</v>
      </c>
      <c r="E105" s="32">
        <f t="shared" si="20"/>
        <v>211.83108333333331</v>
      </c>
      <c r="F105" s="32">
        <f t="shared" si="20"/>
        <v>216.49662499999997</v>
      </c>
      <c r="G105" s="32">
        <f t="shared" si="20"/>
        <v>221.16216666666662</v>
      </c>
      <c r="H105" s="32">
        <f t="shared" si="20"/>
        <v>225.82770833333328</v>
      </c>
      <c r="I105" s="32">
        <f>C105*1.1381+0.028</f>
        <v>230.49324999999996</v>
      </c>
      <c r="J105" s="64"/>
      <c r="K105" s="7"/>
    </row>
    <row r="106" spans="1:11" ht="33">
      <c r="A106" s="55"/>
      <c r="B106" s="18" t="s">
        <v>52</v>
      </c>
      <c r="C106" s="34"/>
      <c r="D106" s="34"/>
      <c r="E106" s="34"/>
      <c r="F106" s="34"/>
      <c r="G106" s="34"/>
      <c r="H106" s="34"/>
      <c r="I106" s="32"/>
      <c r="J106" s="64"/>
      <c r="K106" s="7"/>
    </row>
    <row r="107" spans="1:11">
      <c r="A107" s="55"/>
      <c r="B107" s="15" t="s">
        <v>36</v>
      </c>
      <c r="C107" s="33">
        <v>27.138000000000002</v>
      </c>
      <c r="D107" s="32">
        <f t="shared" ref="D107:H122" si="22">C107+($I107-$C107)/6</f>
        <v>27.762626300000001</v>
      </c>
      <c r="E107" s="32">
        <f t="shared" si="22"/>
        <v>28.3872526</v>
      </c>
      <c r="F107" s="32">
        <f t="shared" si="22"/>
        <v>29.011878899999999</v>
      </c>
      <c r="G107" s="32">
        <f t="shared" si="22"/>
        <v>29.636505199999998</v>
      </c>
      <c r="H107" s="32">
        <f t="shared" si="22"/>
        <v>30.261131499999998</v>
      </c>
      <c r="I107" s="32">
        <f t="shared" ref="I107:I126" si="23">C107*1.1381</f>
        <v>30.8857578</v>
      </c>
      <c r="J107" s="64"/>
      <c r="K107" s="7"/>
    </row>
    <row r="108" spans="1:11">
      <c r="A108" s="55"/>
      <c r="B108" s="15" t="s">
        <v>37</v>
      </c>
      <c r="C108" s="33">
        <v>186.01300000000001</v>
      </c>
      <c r="D108" s="32">
        <f t="shared" si="22"/>
        <v>190.29439921666668</v>
      </c>
      <c r="E108" s="32">
        <f t="shared" si="22"/>
        <v>194.57579843333335</v>
      </c>
      <c r="F108" s="32">
        <f t="shared" si="22"/>
        <v>198.85719765000002</v>
      </c>
      <c r="G108" s="32">
        <f t="shared" si="22"/>
        <v>203.13859686666669</v>
      </c>
      <c r="H108" s="32">
        <f t="shared" si="22"/>
        <v>207.41999608333336</v>
      </c>
      <c r="I108" s="32">
        <f t="shared" si="23"/>
        <v>211.70139529999997</v>
      </c>
      <c r="J108" s="64"/>
      <c r="K108" s="7"/>
    </row>
    <row r="109" spans="1:11">
      <c r="A109" s="55"/>
      <c r="B109" s="15" t="s">
        <v>38</v>
      </c>
      <c r="C109" s="33">
        <v>73.534999999999997</v>
      </c>
      <c r="D109" s="32">
        <f t="shared" si="22"/>
        <v>75.227530583333333</v>
      </c>
      <c r="E109" s="32">
        <f t="shared" si="22"/>
        <v>76.92006116666667</v>
      </c>
      <c r="F109" s="32">
        <f t="shared" si="22"/>
        <v>78.612591750000007</v>
      </c>
      <c r="G109" s="32">
        <f t="shared" si="22"/>
        <v>80.305122333333344</v>
      </c>
      <c r="H109" s="32">
        <f t="shared" si="22"/>
        <v>81.997652916666681</v>
      </c>
      <c r="I109" s="32">
        <f t="shared" si="23"/>
        <v>83.690183499999989</v>
      </c>
      <c r="J109" s="64"/>
      <c r="K109" s="7"/>
    </row>
    <row r="110" spans="1:11">
      <c r="A110" s="55"/>
      <c r="B110" s="15" t="s">
        <v>39</v>
      </c>
      <c r="C110" s="33">
        <v>138.34100000000001</v>
      </c>
      <c r="D110" s="32">
        <f t="shared" si="22"/>
        <v>141.52514868333333</v>
      </c>
      <c r="E110" s="32">
        <f t="shared" si="22"/>
        <v>144.70929736666665</v>
      </c>
      <c r="F110" s="32">
        <f t="shared" si="22"/>
        <v>147.89344604999997</v>
      </c>
      <c r="G110" s="32">
        <f t="shared" si="22"/>
        <v>151.07759473333329</v>
      </c>
      <c r="H110" s="32">
        <f t="shared" si="22"/>
        <v>154.2617434166666</v>
      </c>
      <c r="I110" s="32">
        <f t="shared" si="23"/>
        <v>157.44589209999998</v>
      </c>
      <c r="J110" s="64"/>
      <c r="K110" s="7"/>
    </row>
    <row r="111" spans="1:11">
      <c r="A111" s="55"/>
      <c r="B111" s="15" t="s">
        <v>40</v>
      </c>
      <c r="C111" s="33">
        <v>121.98099999999999</v>
      </c>
      <c r="D111" s="32">
        <f t="shared" si="22"/>
        <v>124.78859601666666</v>
      </c>
      <c r="E111" s="32">
        <f t="shared" si="22"/>
        <v>127.59619203333332</v>
      </c>
      <c r="F111" s="32">
        <f t="shared" si="22"/>
        <v>130.40378805</v>
      </c>
      <c r="G111" s="32">
        <f t="shared" si="22"/>
        <v>133.21138406666665</v>
      </c>
      <c r="H111" s="32">
        <f t="shared" si="22"/>
        <v>136.0189800833333</v>
      </c>
      <c r="I111" s="32">
        <f t="shared" si="23"/>
        <v>138.82657609999998</v>
      </c>
      <c r="J111" s="64"/>
      <c r="K111" s="7"/>
    </row>
    <row r="112" spans="1:11">
      <c r="A112" s="55"/>
      <c r="B112" s="15" t="s">
        <v>41</v>
      </c>
      <c r="C112" s="33">
        <v>142.66</v>
      </c>
      <c r="D112" s="32">
        <f t="shared" si="22"/>
        <v>145.94355766666666</v>
      </c>
      <c r="E112" s="32">
        <f t="shared" si="22"/>
        <v>149.22711533333333</v>
      </c>
      <c r="F112" s="32">
        <f t="shared" si="22"/>
        <v>152.510673</v>
      </c>
      <c r="G112" s="32">
        <f t="shared" si="22"/>
        <v>155.79423066666666</v>
      </c>
      <c r="H112" s="32">
        <f t="shared" si="22"/>
        <v>159.07778833333333</v>
      </c>
      <c r="I112" s="32">
        <f t="shared" si="23"/>
        <v>162.36134599999997</v>
      </c>
      <c r="J112" s="64"/>
      <c r="K112" s="7"/>
    </row>
    <row r="113" spans="1:11">
      <c r="A113" s="55"/>
      <c r="B113" s="15" t="s">
        <v>42</v>
      </c>
      <c r="C113" s="33">
        <v>182.422</v>
      </c>
      <c r="D113" s="32">
        <f t="shared" si="22"/>
        <v>186.62074636666665</v>
      </c>
      <c r="E113" s="32">
        <f t="shared" si="22"/>
        <v>190.81949273333331</v>
      </c>
      <c r="F113" s="32">
        <f t="shared" si="22"/>
        <v>195.01823909999996</v>
      </c>
      <c r="G113" s="32">
        <f t="shared" si="22"/>
        <v>199.21698546666661</v>
      </c>
      <c r="H113" s="32">
        <f t="shared" si="22"/>
        <v>203.41573183333327</v>
      </c>
      <c r="I113" s="32">
        <f t="shared" si="23"/>
        <v>207.61447819999998</v>
      </c>
      <c r="J113" s="64"/>
      <c r="K113" s="7"/>
    </row>
    <row r="114" spans="1:11">
      <c r="A114" s="55"/>
      <c r="B114" s="15" t="s">
        <v>43</v>
      </c>
      <c r="C114" s="33">
        <v>186.75899999999999</v>
      </c>
      <c r="D114" s="32">
        <f t="shared" si="22"/>
        <v>191.05756964999998</v>
      </c>
      <c r="E114" s="32">
        <f t="shared" si="22"/>
        <v>195.35613929999997</v>
      </c>
      <c r="F114" s="32">
        <f t="shared" si="22"/>
        <v>199.65470894999996</v>
      </c>
      <c r="G114" s="32">
        <f t="shared" si="22"/>
        <v>203.95327859999995</v>
      </c>
      <c r="H114" s="32">
        <f t="shared" si="22"/>
        <v>208.25184824999994</v>
      </c>
      <c r="I114" s="32">
        <f t="shared" si="23"/>
        <v>212.55041789999996</v>
      </c>
      <c r="J114" s="64"/>
      <c r="K114" s="7"/>
    </row>
    <row r="115" spans="1:11">
      <c r="A115" s="55"/>
      <c r="B115" s="15" t="s">
        <v>44</v>
      </c>
      <c r="C115" s="33">
        <v>121.017</v>
      </c>
      <c r="D115" s="32">
        <f t="shared" si="22"/>
        <v>123.80240794999999</v>
      </c>
      <c r="E115" s="32">
        <f t="shared" si="22"/>
        <v>126.58781589999998</v>
      </c>
      <c r="F115" s="32">
        <f t="shared" si="22"/>
        <v>129.37322384999999</v>
      </c>
      <c r="G115" s="32">
        <f>F115+($I115-$C115)/6</f>
        <v>132.15863179999999</v>
      </c>
      <c r="H115" s="32">
        <f t="shared" si="22"/>
        <v>134.94403975</v>
      </c>
      <c r="I115" s="32">
        <f t="shared" si="23"/>
        <v>137.72944769999998</v>
      </c>
      <c r="J115" s="64"/>
      <c r="K115" s="7"/>
    </row>
    <row r="116" spans="1:11">
      <c r="A116" s="55"/>
      <c r="B116" s="15" t="s">
        <v>45</v>
      </c>
      <c r="C116" s="33">
        <v>107.206</v>
      </c>
      <c r="D116" s="32">
        <f t="shared" si="22"/>
        <v>109.67352476666667</v>
      </c>
      <c r="E116" s="32">
        <f t="shared" si="22"/>
        <v>112.14104953333334</v>
      </c>
      <c r="F116" s="32">
        <f t="shared" si="22"/>
        <v>114.60857430000002</v>
      </c>
      <c r="G116" s="32">
        <f t="shared" si="22"/>
        <v>117.07609906666669</v>
      </c>
      <c r="H116" s="32">
        <f t="shared" si="22"/>
        <v>119.54362383333336</v>
      </c>
      <c r="I116" s="32">
        <f t="shared" si="23"/>
        <v>122.0111486</v>
      </c>
      <c r="J116" s="64"/>
      <c r="K116" s="7"/>
    </row>
    <row r="117" spans="1:11">
      <c r="A117" s="55"/>
      <c r="B117" s="15" t="s">
        <v>46</v>
      </c>
      <c r="C117" s="33">
        <v>78.533000000000001</v>
      </c>
      <c r="D117" s="32">
        <f t="shared" si="22"/>
        <v>80.340567883333335</v>
      </c>
      <c r="E117" s="32">
        <f t="shared" si="22"/>
        <v>82.14813576666667</v>
      </c>
      <c r="F117" s="32">
        <f t="shared" si="22"/>
        <v>83.955703650000004</v>
      </c>
      <c r="G117" s="32">
        <f t="shared" si="22"/>
        <v>85.763271533333338</v>
      </c>
      <c r="H117" s="32">
        <f t="shared" si="22"/>
        <v>87.570839416666672</v>
      </c>
      <c r="I117" s="32">
        <f t="shared" si="23"/>
        <v>89.378407299999992</v>
      </c>
      <c r="J117" s="64"/>
      <c r="K117" s="7"/>
    </row>
    <row r="118" spans="1:11">
      <c r="A118" s="55"/>
      <c r="B118" s="15" t="s">
        <v>47</v>
      </c>
      <c r="C118" s="33">
        <v>127.036</v>
      </c>
      <c r="D118" s="32">
        <f t="shared" si="22"/>
        <v>129.95994526666667</v>
      </c>
      <c r="E118" s="32">
        <f t="shared" si="22"/>
        <v>132.88389053333333</v>
      </c>
      <c r="F118" s="32">
        <f t="shared" si="22"/>
        <v>135.80783579999999</v>
      </c>
      <c r="G118" s="32">
        <f t="shared" si="22"/>
        <v>138.73178106666666</v>
      </c>
      <c r="H118" s="32">
        <f t="shared" si="22"/>
        <v>141.65572633333332</v>
      </c>
      <c r="I118" s="32">
        <f t="shared" si="23"/>
        <v>144.57967159999998</v>
      </c>
      <c r="J118" s="64"/>
      <c r="K118" s="7"/>
    </row>
    <row r="119" spans="1:11">
      <c r="A119" s="55"/>
      <c r="B119" s="15" t="s">
        <v>48</v>
      </c>
      <c r="C119" s="33">
        <v>48.156999999999996</v>
      </c>
      <c r="D119" s="32">
        <f t="shared" si="22"/>
        <v>49.265413616666663</v>
      </c>
      <c r="E119" s="32">
        <f t="shared" si="22"/>
        <v>50.37382723333333</v>
      </c>
      <c r="F119" s="32">
        <f t="shared" si="22"/>
        <v>51.482240849999997</v>
      </c>
      <c r="G119" s="32">
        <f t="shared" si="22"/>
        <v>52.590654466666663</v>
      </c>
      <c r="H119" s="32">
        <f t="shared" si="22"/>
        <v>53.69906808333333</v>
      </c>
      <c r="I119" s="32">
        <f t="shared" si="23"/>
        <v>54.80748169999999</v>
      </c>
      <c r="J119" s="64"/>
      <c r="K119" s="7"/>
    </row>
    <row r="120" spans="1:11">
      <c r="A120" s="55"/>
      <c r="B120" s="15" t="s">
        <v>49</v>
      </c>
      <c r="C120" s="33">
        <v>74.087000000000003</v>
      </c>
      <c r="D120" s="32">
        <f t="shared" si="22"/>
        <v>75.792235783333339</v>
      </c>
      <c r="E120" s="32">
        <f t="shared" si="22"/>
        <v>77.497471566666675</v>
      </c>
      <c r="F120" s="32">
        <f t="shared" si="22"/>
        <v>79.202707350000011</v>
      </c>
      <c r="G120" s="32">
        <f t="shared" si="22"/>
        <v>80.907943133333347</v>
      </c>
      <c r="H120" s="32">
        <f t="shared" si="22"/>
        <v>82.613178916666683</v>
      </c>
      <c r="I120" s="32">
        <f t="shared" si="23"/>
        <v>84.318414699999991</v>
      </c>
      <c r="J120" s="64"/>
      <c r="K120" s="7"/>
    </row>
    <row r="121" spans="1:11">
      <c r="A121" s="55"/>
      <c r="B121" s="15" t="s">
        <v>50</v>
      </c>
      <c r="C121" s="33">
        <v>131.95500000000001</v>
      </c>
      <c r="D121" s="32">
        <f t="shared" si="22"/>
        <v>134.99216425</v>
      </c>
      <c r="E121" s="32">
        <f t="shared" si="22"/>
        <v>138.02932849999999</v>
      </c>
      <c r="F121" s="32">
        <f t="shared" si="22"/>
        <v>141.06649274999998</v>
      </c>
      <c r="G121" s="32">
        <f t="shared" si="22"/>
        <v>144.10365699999997</v>
      </c>
      <c r="H121" s="32">
        <f t="shared" si="22"/>
        <v>147.14082124999996</v>
      </c>
      <c r="I121" s="32">
        <f t="shared" si="23"/>
        <v>150.17798550000001</v>
      </c>
      <c r="J121" s="64"/>
      <c r="K121" s="7"/>
    </row>
    <row r="122" spans="1:11">
      <c r="A122" s="55"/>
      <c r="B122" s="15" t="s">
        <v>51</v>
      </c>
      <c r="C122" s="33">
        <v>141.38999999999999</v>
      </c>
      <c r="D122" s="32">
        <f t="shared" si="22"/>
        <v>144.64432649999998</v>
      </c>
      <c r="E122" s="32">
        <f t="shared" si="22"/>
        <v>147.89865299999997</v>
      </c>
      <c r="F122" s="32">
        <f t="shared" si="22"/>
        <v>151.15297949999996</v>
      </c>
      <c r="G122" s="32">
        <f t="shared" si="22"/>
        <v>154.40730599999995</v>
      </c>
      <c r="H122" s="32">
        <f t="shared" si="22"/>
        <v>157.66163249999994</v>
      </c>
      <c r="I122" s="32">
        <f t="shared" si="23"/>
        <v>160.91595899999996</v>
      </c>
      <c r="J122" s="64"/>
      <c r="K122" s="7"/>
    </row>
    <row r="123" spans="1:11">
      <c r="A123" s="55"/>
      <c r="B123" s="15" t="s">
        <v>8</v>
      </c>
      <c r="C123" s="33">
        <v>14.879</v>
      </c>
      <c r="D123" s="32">
        <f t="shared" ref="D123:H126" si="24">C123+($I123-$C123)/6</f>
        <v>15.221464983333332</v>
      </c>
      <c r="E123" s="32">
        <f t="shared" si="24"/>
        <v>15.563929966666665</v>
      </c>
      <c r="F123" s="32">
        <f t="shared" si="24"/>
        <v>15.906394949999997</v>
      </c>
      <c r="G123" s="32">
        <f t="shared" si="24"/>
        <v>16.248859933333332</v>
      </c>
      <c r="H123" s="32">
        <f t="shared" si="24"/>
        <v>16.591324916666665</v>
      </c>
      <c r="I123" s="32">
        <f t="shared" si="23"/>
        <v>16.933789899999997</v>
      </c>
      <c r="J123" s="64"/>
      <c r="K123" s="7"/>
    </row>
    <row r="124" spans="1:11">
      <c r="A124" s="55"/>
      <c r="B124" s="15" t="s">
        <v>9</v>
      </c>
      <c r="C124" s="35">
        <v>0</v>
      </c>
      <c r="D124" s="32">
        <f t="shared" si="24"/>
        <v>0</v>
      </c>
      <c r="E124" s="32">
        <f t="shared" si="24"/>
        <v>0</v>
      </c>
      <c r="F124" s="32">
        <f t="shared" si="24"/>
        <v>0</v>
      </c>
      <c r="G124" s="32">
        <f t="shared" si="24"/>
        <v>0</v>
      </c>
      <c r="H124" s="32">
        <f t="shared" si="24"/>
        <v>0</v>
      </c>
      <c r="I124" s="32">
        <f t="shared" si="23"/>
        <v>0</v>
      </c>
      <c r="J124" s="64"/>
      <c r="K124" s="7"/>
    </row>
    <row r="125" spans="1:11">
      <c r="A125" s="55"/>
      <c r="B125" s="15" t="s">
        <v>10</v>
      </c>
      <c r="C125" s="33">
        <v>574.76800000000003</v>
      </c>
      <c r="D125" s="32">
        <f t="shared" si="24"/>
        <v>587.99724346666665</v>
      </c>
      <c r="E125" s="32">
        <f t="shared" si="24"/>
        <v>601.22648693333326</v>
      </c>
      <c r="F125" s="32">
        <f t="shared" si="24"/>
        <v>614.45573039999988</v>
      </c>
      <c r="G125" s="32">
        <f t="shared" si="24"/>
        <v>627.6849738666665</v>
      </c>
      <c r="H125" s="32">
        <f t="shared" si="24"/>
        <v>640.91421733333311</v>
      </c>
      <c r="I125" s="32">
        <f t="shared" si="23"/>
        <v>654.14346079999996</v>
      </c>
      <c r="J125" s="64"/>
      <c r="K125" s="7"/>
    </row>
    <row r="126" spans="1:11">
      <c r="A126" s="56"/>
      <c r="B126" s="15" t="s">
        <v>11</v>
      </c>
      <c r="C126" s="33">
        <v>343.72</v>
      </c>
      <c r="D126" s="32">
        <f t="shared" si="24"/>
        <v>351.63128866666671</v>
      </c>
      <c r="E126" s="32">
        <f t="shared" si="24"/>
        <v>359.54257733333338</v>
      </c>
      <c r="F126" s="32">
        <f t="shared" si="24"/>
        <v>367.45386600000006</v>
      </c>
      <c r="G126" s="32">
        <f t="shared" si="24"/>
        <v>375.36515466666674</v>
      </c>
      <c r="H126" s="32">
        <f t="shared" si="24"/>
        <v>383.27644333333342</v>
      </c>
      <c r="I126" s="32">
        <f t="shared" si="23"/>
        <v>391.18773199999998</v>
      </c>
      <c r="J126" s="64"/>
      <c r="K126" s="7"/>
    </row>
    <row r="127" spans="1:11">
      <c r="A127" s="36" t="s">
        <v>32</v>
      </c>
      <c r="B127" s="25"/>
      <c r="C127" s="34"/>
      <c r="D127" s="34"/>
      <c r="E127" s="34"/>
      <c r="F127" s="34"/>
      <c r="G127" s="34"/>
      <c r="H127" s="34"/>
      <c r="I127" s="32"/>
      <c r="J127" s="64"/>
      <c r="K127" s="7"/>
    </row>
    <row r="128" spans="1:11">
      <c r="A128" s="60"/>
      <c r="B128" s="25" t="s">
        <v>7</v>
      </c>
      <c r="C128" s="35">
        <v>146.19800000000001</v>
      </c>
      <c r="D128" s="32">
        <f t="shared" ref="D128:H130" si="25">C128+($I128-$C128)/6</f>
        <v>149.56299063333333</v>
      </c>
      <c r="E128" s="32">
        <f t="shared" si="25"/>
        <v>152.92798126666665</v>
      </c>
      <c r="F128" s="32">
        <f t="shared" si="25"/>
        <v>156.29297189999997</v>
      </c>
      <c r="G128" s="32">
        <f t="shared" si="25"/>
        <v>159.65796253333329</v>
      </c>
      <c r="H128" s="32">
        <f t="shared" si="25"/>
        <v>163.02295316666661</v>
      </c>
      <c r="I128" s="32">
        <f>C128*1.1381</f>
        <v>166.38794379999999</v>
      </c>
      <c r="J128" s="64"/>
      <c r="K128" s="7"/>
    </row>
    <row r="129" spans="1:11">
      <c r="A129" s="61"/>
      <c r="B129" s="25" t="s">
        <v>9</v>
      </c>
      <c r="C129" s="35">
        <v>157.726</v>
      </c>
      <c r="D129" s="32">
        <f t="shared" si="25"/>
        <v>161.35632676666665</v>
      </c>
      <c r="E129" s="32">
        <f t="shared" si="25"/>
        <v>164.98665353333331</v>
      </c>
      <c r="F129" s="32">
        <f t="shared" si="25"/>
        <v>168.61698029999997</v>
      </c>
      <c r="G129" s="32">
        <f t="shared" si="25"/>
        <v>172.24730706666662</v>
      </c>
      <c r="H129" s="32">
        <f t="shared" si="25"/>
        <v>175.87763383333328</v>
      </c>
      <c r="I129" s="32">
        <f>C129*1.1381</f>
        <v>179.50796059999999</v>
      </c>
      <c r="J129" s="64"/>
      <c r="K129" s="7"/>
    </row>
    <row r="130" spans="1:11">
      <c r="A130" s="62"/>
      <c r="B130" s="25" t="s">
        <v>11</v>
      </c>
      <c r="C130" s="35">
        <v>5.33</v>
      </c>
      <c r="D130" s="32">
        <f t="shared" si="25"/>
        <v>5.4526788333333336</v>
      </c>
      <c r="E130" s="32">
        <f t="shared" si="25"/>
        <v>5.5753576666666671</v>
      </c>
      <c r="F130" s="32">
        <f t="shared" si="25"/>
        <v>5.6980365000000006</v>
      </c>
      <c r="G130" s="32">
        <f t="shared" si="25"/>
        <v>5.8207153333333341</v>
      </c>
      <c r="H130" s="32">
        <f t="shared" si="25"/>
        <v>5.9433941666666676</v>
      </c>
      <c r="I130" s="32">
        <f>C130*1.1381</f>
        <v>6.0660729999999994</v>
      </c>
      <c r="J130" s="65"/>
      <c r="K130" s="7"/>
    </row>
    <row r="131" spans="1:11" ht="33">
      <c r="A131" s="43">
        <v>8</v>
      </c>
      <c r="B131" s="48" t="s">
        <v>74</v>
      </c>
      <c r="C131" s="45">
        <v>382.63</v>
      </c>
      <c r="D131" s="45">
        <v>386.45</v>
      </c>
      <c r="E131" s="45">
        <v>394.11</v>
      </c>
      <c r="F131" s="45">
        <v>401.76</v>
      </c>
      <c r="G131" s="45">
        <v>409.41</v>
      </c>
      <c r="H131" s="45">
        <v>420.89</v>
      </c>
      <c r="I131" s="45">
        <v>440.02</v>
      </c>
      <c r="J131" s="53" t="s">
        <v>80</v>
      </c>
      <c r="K131" s="7"/>
    </row>
    <row r="132" spans="1:11" ht="36.75" customHeight="1">
      <c r="A132" s="43">
        <v>9</v>
      </c>
      <c r="B132" s="48" t="s">
        <v>71</v>
      </c>
      <c r="C132" s="45">
        <v>0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27.65</v>
      </c>
      <c r="J132" s="11" t="s">
        <v>81</v>
      </c>
      <c r="K132" s="7"/>
    </row>
    <row r="133" spans="1:11" ht="65.25" customHeight="1">
      <c r="A133" s="43">
        <v>10</v>
      </c>
      <c r="B133" s="50" t="s">
        <v>69</v>
      </c>
      <c r="C133" s="45">
        <v>191.5</v>
      </c>
      <c r="D133" s="45">
        <v>196.4</v>
      </c>
      <c r="E133" s="45">
        <v>201.3</v>
      </c>
      <c r="F133" s="45">
        <v>206.2</v>
      </c>
      <c r="G133" s="45">
        <v>211.1</v>
      </c>
      <c r="H133" s="45">
        <v>216</v>
      </c>
      <c r="I133" s="45">
        <v>221</v>
      </c>
      <c r="J133" s="11" t="s">
        <v>82</v>
      </c>
      <c r="K133" s="7"/>
    </row>
    <row r="134" spans="1:11" ht="33">
      <c r="A134" s="43">
        <v>11</v>
      </c>
      <c r="B134" s="48" t="s">
        <v>70</v>
      </c>
      <c r="C134" s="45">
        <v>53</v>
      </c>
      <c r="D134" s="45">
        <v>54.3</v>
      </c>
      <c r="E134" s="45">
        <v>55.6</v>
      </c>
      <c r="F134" s="45">
        <v>56.9</v>
      </c>
      <c r="G134" s="45">
        <v>58.2</v>
      </c>
      <c r="H134" s="45">
        <v>59.5</v>
      </c>
      <c r="I134" s="45">
        <v>61</v>
      </c>
      <c r="J134" s="53" t="s">
        <v>33</v>
      </c>
      <c r="K134" s="7"/>
    </row>
    <row r="135" spans="1:11" ht="33">
      <c r="A135" s="43">
        <v>12</v>
      </c>
      <c r="B135" s="48" t="s">
        <v>73</v>
      </c>
      <c r="C135" s="45">
        <v>0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53" t="s">
        <v>83</v>
      </c>
      <c r="K135" s="7"/>
    </row>
    <row r="136" spans="1:11" ht="49.5">
      <c r="A136" s="43">
        <v>13</v>
      </c>
      <c r="B136" s="48" t="s">
        <v>72</v>
      </c>
      <c r="C136" s="45">
        <v>0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  <c r="J136" s="11" t="s">
        <v>84</v>
      </c>
      <c r="K136" s="7"/>
    </row>
    <row r="137" spans="1:11">
      <c r="B137" s="2"/>
    </row>
    <row r="138" spans="1:11">
      <c r="D138" s="3"/>
      <c r="E138" s="3"/>
      <c r="F138" s="3"/>
      <c r="G138" s="3"/>
      <c r="H138" s="3"/>
      <c r="I138" s="3"/>
      <c r="J138" s="3"/>
    </row>
  </sheetData>
  <mergeCells count="17">
    <mergeCell ref="J93:J102"/>
    <mergeCell ref="J103:J130"/>
    <mergeCell ref="J7:J33"/>
    <mergeCell ref="J34:J60"/>
    <mergeCell ref="J61:J68"/>
    <mergeCell ref="J69:J89"/>
    <mergeCell ref="J90:J92"/>
    <mergeCell ref="A69:A89"/>
    <mergeCell ref="A90:A92"/>
    <mergeCell ref="A93:A102"/>
    <mergeCell ref="A103:A126"/>
    <mergeCell ref="A128:A130"/>
    <mergeCell ref="A7:A33"/>
    <mergeCell ref="A6:B6"/>
    <mergeCell ref="A34:A60"/>
    <mergeCell ref="A61:A68"/>
    <mergeCell ref="A4:I4"/>
  </mergeCells>
  <pageMargins left="0.59055118110236227" right="0.59055118110236227" top="0.59055118110236227" bottom="0.59055118110236227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ПОСЕЩАЕМОСТЬ ВСЕ</vt:lpstr>
      <vt:lpstr>'ПОСЕЩАЕМОСТЬ ВСЕ'!Область_печати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Важова Лариса Валерьевна</dc:creator>
  <cp:lastModifiedBy>New user</cp:lastModifiedBy>
  <cp:lastPrinted>2019-03-18T09:03:22Z</cp:lastPrinted>
  <dcterms:created xsi:type="dcterms:W3CDTF">2018-12-26T02:52:22Z</dcterms:created>
  <dcterms:modified xsi:type="dcterms:W3CDTF">2019-05-30T05:08:26Z</dcterms:modified>
</cp:coreProperties>
</file>